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lient School Forms\New folder (2)\"/>
    </mc:Choice>
  </mc:AlternateContent>
  <xr:revisionPtr revIDLastSave="0" documentId="13_ncr:1_{0CB400B6-38E0-4B00-8433-B00E3BEA512D}" xr6:coauthVersionLast="47" xr6:coauthVersionMax="47" xr10:uidLastSave="{00000000-0000-0000-0000-000000000000}"/>
  <bookViews>
    <workbookView xWindow="-110" yWindow="-110" windowWidth="19420" windowHeight="10300" tabRatio="778" xr2:uid="{00000000-000D-0000-FFFF-FFFF00000000}"/>
  </bookViews>
  <sheets>
    <sheet name="Directions" sheetId="41" r:id="rId1"/>
    <sheet name="Test Item Tally Sheet" sheetId="1" r:id="rId2"/>
    <sheet name="Score Graph" sheetId="46" r:id="rId3"/>
    <sheet name="Item Analysis Graph" sheetId="5" r:id="rId4"/>
    <sheet name="Printable Item Analysis" sheetId="42" r:id="rId5"/>
  </sheets>
  <definedNames>
    <definedName name="FromArray_1">_xlfn.ANCHORARRAY('Printable Item Analysis'!$F$15)</definedName>
    <definedName name="_xlnm.Print_Area" localSheetId="4">'Printable Item Analysis'!$A$1:$P$174</definedName>
    <definedName name="_xlnm.Print_Area" localSheetId="1">'Test Item Tally Sheet'!$B$1:$CY$37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15" i="42" l="1"/>
  <c r="J116" i="42"/>
  <c r="J117" i="42"/>
  <c r="J118" i="42"/>
  <c r="J119" i="42"/>
  <c r="J120" i="42"/>
  <c r="J121" i="42"/>
  <c r="J122" i="42"/>
  <c r="J123" i="42"/>
  <c r="J124" i="42"/>
  <c r="J125" i="42"/>
  <c r="J126" i="42"/>
  <c r="J127" i="42"/>
  <c r="J128" i="42"/>
  <c r="J129" i="42"/>
  <c r="J130" i="42"/>
  <c r="J131" i="42"/>
  <c r="J132" i="42"/>
  <c r="J133" i="42"/>
  <c r="J134" i="42"/>
  <c r="J135" i="42"/>
  <c r="J136" i="42"/>
  <c r="J137" i="42"/>
  <c r="J138" i="42"/>
  <c r="J139" i="42"/>
  <c r="J140" i="42"/>
  <c r="J141" i="42"/>
  <c r="J142" i="42"/>
  <c r="J143" i="42"/>
  <c r="J144" i="42"/>
  <c r="J145" i="42"/>
  <c r="J146" i="42"/>
  <c r="J147" i="42"/>
  <c r="J148" i="42"/>
  <c r="J149" i="42"/>
  <c r="J150" i="42"/>
  <c r="J151" i="42"/>
  <c r="J152" i="42"/>
  <c r="J153" i="42"/>
  <c r="J154" i="42"/>
  <c r="J155" i="42"/>
  <c r="J156" i="42"/>
  <c r="J157" i="42"/>
  <c r="J158" i="42"/>
  <c r="J159" i="42"/>
  <c r="J160" i="42"/>
  <c r="J161" i="42"/>
  <c r="J162" i="42"/>
  <c r="J163" i="42"/>
  <c r="J164" i="42"/>
  <c r="I115" i="42"/>
  <c r="I116" i="42"/>
  <c r="I117" i="42"/>
  <c r="I118" i="42"/>
  <c r="I119" i="42"/>
  <c r="I120" i="42"/>
  <c r="I121" i="42"/>
  <c r="I122" i="42"/>
  <c r="I123" i="42"/>
  <c r="I124" i="42"/>
  <c r="I125" i="42"/>
  <c r="I126" i="42"/>
  <c r="I127" i="42"/>
  <c r="I128" i="42"/>
  <c r="I129" i="42"/>
  <c r="I130" i="42"/>
  <c r="I131" i="42"/>
  <c r="I132" i="42"/>
  <c r="I133" i="42"/>
  <c r="I134" i="42"/>
  <c r="I135" i="42"/>
  <c r="I136" i="42"/>
  <c r="I137" i="42"/>
  <c r="I138" i="42"/>
  <c r="I139" i="42"/>
  <c r="I140" i="42"/>
  <c r="I141" i="42"/>
  <c r="I142" i="42"/>
  <c r="I143" i="42"/>
  <c r="I144" i="42"/>
  <c r="I145" i="42"/>
  <c r="I146" i="42"/>
  <c r="I147" i="42"/>
  <c r="I148" i="42"/>
  <c r="I149" i="42"/>
  <c r="I150" i="42"/>
  <c r="I151" i="42"/>
  <c r="I152" i="42"/>
  <c r="I153" i="42"/>
  <c r="I154" i="42"/>
  <c r="I155" i="42"/>
  <c r="I156" i="42"/>
  <c r="I157" i="42"/>
  <c r="I158" i="42"/>
  <c r="I159" i="42"/>
  <c r="I160" i="42"/>
  <c r="I161" i="42"/>
  <c r="I162" i="42"/>
  <c r="I163" i="42"/>
  <c r="I164" i="42"/>
  <c r="K15" i="42" a="1"/>
  <c r="K15" i="42" s="1"/>
  <c r="F15" i="42" a="1"/>
  <c r="F15" i="42" s="1"/>
  <c r="E115" i="42"/>
  <c r="E116" i="42"/>
  <c r="E117" i="42"/>
  <c r="E118" i="42"/>
  <c r="E119" i="42"/>
  <c r="E120" i="42"/>
  <c r="E121" i="42"/>
  <c r="E122" i="42"/>
  <c r="E123" i="42"/>
  <c r="E124" i="42"/>
  <c r="E125" i="42"/>
  <c r="E126" i="42"/>
  <c r="E127" i="42"/>
  <c r="E128" i="42"/>
  <c r="E129" i="42"/>
  <c r="E130" i="42"/>
  <c r="E131" i="42"/>
  <c r="E132" i="42"/>
  <c r="E133" i="42"/>
  <c r="E134" i="42"/>
  <c r="E135" i="42"/>
  <c r="E136" i="42"/>
  <c r="E137" i="42"/>
  <c r="E138" i="42"/>
  <c r="E139" i="42"/>
  <c r="E140" i="42"/>
  <c r="E141" i="42"/>
  <c r="E142" i="42"/>
  <c r="E143" i="42"/>
  <c r="E144" i="42"/>
  <c r="E145" i="42"/>
  <c r="E146" i="42"/>
  <c r="E147" i="42"/>
  <c r="E148" i="42"/>
  <c r="E149" i="42"/>
  <c r="E150" i="42"/>
  <c r="E151" i="42"/>
  <c r="E152" i="42"/>
  <c r="E153" i="42"/>
  <c r="E154" i="42"/>
  <c r="E155" i="42"/>
  <c r="E156" i="42"/>
  <c r="E157" i="42"/>
  <c r="E158" i="42"/>
  <c r="E159" i="42"/>
  <c r="E160" i="42"/>
  <c r="E161" i="42"/>
  <c r="E162" i="42"/>
  <c r="E163" i="42"/>
  <c r="E164" i="42"/>
  <c r="D115" i="42"/>
  <c r="D116" i="42"/>
  <c r="D117" i="42"/>
  <c r="D118" i="42"/>
  <c r="D119" i="42"/>
  <c r="D120" i="42"/>
  <c r="D121" i="42"/>
  <c r="D122" i="42"/>
  <c r="D123" i="42"/>
  <c r="D124" i="42"/>
  <c r="D125" i="42"/>
  <c r="D126" i="42"/>
  <c r="D127" i="42"/>
  <c r="D128" i="42"/>
  <c r="D129" i="42"/>
  <c r="D130" i="42"/>
  <c r="D131" i="42"/>
  <c r="D132" i="42"/>
  <c r="D133" i="42"/>
  <c r="D134" i="42"/>
  <c r="D135" i="42"/>
  <c r="D136" i="42"/>
  <c r="D137" i="42"/>
  <c r="D138" i="42"/>
  <c r="D139" i="42"/>
  <c r="D140" i="42"/>
  <c r="D141" i="42"/>
  <c r="D142" i="42"/>
  <c r="D143" i="42"/>
  <c r="D144" i="42"/>
  <c r="D145" i="42"/>
  <c r="D146" i="42"/>
  <c r="D147" i="42"/>
  <c r="D148" i="42"/>
  <c r="D149" i="42"/>
  <c r="D150" i="42"/>
  <c r="D151" i="42"/>
  <c r="D152" i="42"/>
  <c r="D153" i="42"/>
  <c r="D154" i="42"/>
  <c r="D155" i="42"/>
  <c r="D156" i="42"/>
  <c r="D157" i="42"/>
  <c r="D158" i="42"/>
  <c r="D159" i="42"/>
  <c r="D160" i="42"/>
  <c r="D161" i="42"/>
  <c r="D162" i="42"/>
  <c r="D163" i="42"/>
  <c r="D164" i="42"/>
  <c r="L115" i="42"/>
  <c r="L116" i="42"/>
  <c r="L117" i="42"/>
  <c r="L118" i="42"/>
  <c r="L119" i="42"/>
  <c r="L120" i="42"/>
  <c r="L121" i="42"/>
  <c r="L122" i="42"/>
  <c r="L123" i="42"/>
  <c r="L124" i="42"/>
  <c r="L125" i="42"/>
  <c r="L126" i="42"/>
  <c r="L127" i="42"/>
  <c r="L128" i="42"/>
  <c r="L129" i="42"/>
  <c r="L130" i="42"/>
  <c r="L131" i="42"/>
  <c r="L132" i="42"/>
  <c r="L133" i="42"/>
  <c r="L134" i="42"/>
  <c r="L135" i="42"/>
  <c r="L136" i="42"/>
  <c r="L137" i="42"/>
  <c r="L138" i="42"/>
  <c r="L139" i="42"/>
  <c r="L140" i="42"/>
  <c r="L141" i="42"/>
  <c r="L142" i="42"/>
  <c r="L143" i="42"/>
  <c r="L144" i="42"/>
  <c r="L145" i="42"/>
  <c r="L146" i="42"/>
  <c r="L147" i="42"/>
  <c r="L148" i="42"/>
  <c r="L149" i="42"/>
  <c r="L150" i="42"/>
  <c r="L151" i="42"/>
  <c r="L152" i="42"/>
  <c r="L153" i="42"/>
  <c r="L154" i="42"/>
  <c r="L155" i="42"/>
  <c r="L156" i="42"/>
  <c r="L157" i="42"/>
  <c r="L158" i="42"/>
  <c r="L159" i="42"/>
  <c r="L160" i="42"/>
  <c r="L161" i="42"/>
  <c r="L162" i="42"/>
  <c r="L163" i="42"/>
  <c r="L164" i="42"/>
  <c r="G115" i="42"/>
  <c r="O115" i="42" s="1"/>
  <c r="P115" i="42" s="1"/>
  <c r="G116" i="42"/>
  <c r="O116" i="42" s="1"/>
  <c r="P116" i="42" s="1"/>
  <c r="G117" i="42"/>
  <c r="M117" i="42" s="1"/>
  <c r="N117" i="42" s="1"/>
  <c r="G118" i="42"/>
  <c r="G119" i="42"/>
  <c r="O119" i="42" s="1"/>
  <c r="P119" i="42" s="1"/>
  <c r="G120" i="42"/>
  <c r="G121" i="42"/>
  <c r="G122" i="42"/>
  <c r="O122" i="42" s="1"/>
  <c r="P122" i="42" s="1"/>
  <c r="G123" i="42"/>
  <c r="O123" i="42" s="1"/>
  <c r="P123" i="42" s="1"/>
  <c r="G124" i="42"/>
  <c r="O124" i="42" s="1"/>
  <c r="P124" i="42" s="1"/>
  <c r="G125" i="42"/>
  <c r="M125" i="42" s="1"/>
  <c r="N125" i="42" s="1"/>
  <c r="G126" i="42"/>
  <c r="M126" i="42" s="1"/>
  <c r="N126" i="42" s="1"/>
  <c r="G127" i="42"/>
  <c r="M127" i="42" s="1"/>
  <c r="N127" i="42" s="1"/>
  <c r="G128" i="42"/>
  <c r="M128" i="42" s="1"/>
  <c r="N128" i="42" s="1"/>
  <c r="G129" i="42"/>
  <c r="M129" i="42" s="1"/>
  <c r="N129" i="42" s="1"/>
  <c r="G130" i="42"/>
  <c r="M130" i="42" s="1"/>
  <c r="N130" i="42" s="1"/>
  <c r="G131" i="42"/>
  <c r="O131" i="42" s="1"/>
  <c r="P131" i="42" s="1"/>
  <c r="G132" i="42"/>
  <c r="G133" i="42"/>
  <c r="G134" i="42"/>
  <c r="O134" i="42" s="1"/>
  <c r="P134" i="42" s="1"/>
  <c r="G135" i="42"/>
  <c r="O135" i="42" s="1"/>
  <c r="P135" i="42" s="1"/>
  <c r="G136" i="42"/>
  <c r="O136" i="42" s="1"/>
  <c r="P136" i="42" s="1"/>
  <c r="G137" i="42"/>
  <c r="O137" i="42" s="1"/>
  <c r="P137" i="42" s="1"/>
  <c r="G138" i="42"/>
  <c r="O138" i="42" s="1"/>
  <c r="P138" i="42" s="1"/>
  <c r="G139" i="42"/>
  <c r="M139" i="42" s="1"/>
  <c r="N139" i="42" s="1"/>
  <c r="G140" i="42"/>
  <c r="O140" i="42" s="1"/>
  <c r="P140" i="42" s="1"/>
  <c r="G141" i="42"/>
  <c r="M141" i="42" s="1"/>
  <c r="N141" i="42" s="1"/>
  <c r="G142" i="42"/>
  <c r="M142" i="42" s="1"/>
  <c r="N142" i="42" s="1"/>
  <c r="G143" i="42"/>
  <c r="O143" i="42" s="1"/>
  <c r="P143" i="42" s="1"/>
  <c r="G144" i="42"/>
  <c r="G145" i="42"/>
  <c r="G146" i="42"/>
  <c r="O146" i="42" s="1"/>
  <c r="P146" i="42" s="1"/>
  <c r="G147" i="42"/>
  <c r="O147" i="42" s="1"/>
  <c r="P147" i="42" s="1"/>
  <c r="G148" i="42"/>
  <c r="O148" i="42" s="1"/>
  <c r="P148" i="42" s="1"/>
  <c r="G149" i="42"/>
  <c r="O149" i="42" s="1"/>
  <c r="P149" i="42" s="1"/>
  <c r="G150" i="42"/>
  <c r="M150" i="42" s="1"/>
  <c r="N150" i="42" s="1"/>
  <c r="G151" i="42"/>
  <c r="M151" i="42" s="1"/>
  <c r="N151" i="42" s="1"/>
  <c r="G152" i="42"/>
  <c r="M152" i="42" s="1"/>
  <c r="N152" i="42" s="1"/>
  <c r="G153" i="42"/>
  <c r="M153" i="42" s="1"/>
  <c r="N153" i="42" s="1"/>
  <c r="G154" i="42"/>
  <c r="M154" i="42" s="1"/>
  <c r="N154" i="42" s="1"/>
  <c r="G155" i="42"/>
  <c r="O155" i="42" s="1"/>
  <c r="P155" i="42" s="1"/>
  <c r="G156" i="42"/>
  <c r="G157" i="42"/>
  <c r="G158" i="42"/>
  <c r="O158" i="42" s="1"/>
  <c r="P158" i="42" s="1"/>
  <c r="G159" i="42"/>
  <c r="O159" i="42" s="1"/>
  <c r="P159" i="42" s="1"/>
  <c r="G160" i="42"/>
  <c r="O160" i="42" s="1"/>
  <c r="P160" i="42" s="1"/>
  <c r="G161" i="42"/>
  <c r="M161" i="42" s="1"/>
  <c r="N161" i="42" s="1"/>
  <c r="G162" i="42"/>
  <c r="M162" i="42" s="1"/>
  <c r="N162" i="42" s="1"/>
  <c r="G163" i="42"/>
  <c r="M163" i="42" s="1"/>
  <c r="N163" i="42" s="1"/>
  <c r="G164" i="42"/>
  <c r="M164" i="42" s="1"/>
  <c r="N164" i="42" s="1"/>
  <c r="CX37" i="1"/>
  <c r="CY37" i="1"/>
  <c r="CZ37" i="1"/>
  <c r="DA37" i="1"/>
  <c r="DB37" i="1"/>
  <c r="DC37" i="1"/>
  <c r="DD37" i="1"/>
  <c r="DE37" i="1"/>
  <c r="DF37" i="1"/>
  <c r="DG37" i="1"/>
  <c r="DH37" i="1"/>
  <c r="DI37" i="1"/>
  <c r="DJ37" i="1"/>
  <c r="DK37" i="1"/>
  <c r="DL37" i="1"/>
  <c r="DM37" i="1"/>
  <c r="DN37" i="1"/>
  <c r="DO37" i="1"/>
  <c r="DP37" i="1"/>
  <c r="DQ37" i="1"/>
  <c r="DR37" i="1"/>
  <c r="DS37" i="1"/>
  <c r="DT37" i="1"/>
  <c r="DU37" i="1"/>
  <c r="DV37" i="1"/>
  <c r="DW37" i="1"/>
  <c r="DX37" i="1"/>
  <c r="DY37" i="1"/>
  <c r="DZ37" i="1"/>
  <c r="EA37" i="1"/>
  <c r="EB37" i="1"/>
  <c r="EC37" i="1"/>
  <c r="ED37" i="1"/>
  <c r="EE37" i="1"/>
  <c r="EF37" i="1"/>
  <c r="EG37" i="1"/>
  <c r="EH37" i="1"/>
  <c r="EI37" i="1"/>
  <c r="EJ37" i="1"/>
  <c r="EK37" i="1"/>
  <c r="EL37" i="1"/>
  <c r="EM37" i="1"/>
  <c r="EN37" i="1"/>
  <c r="EO37" i="1"/>
  <c r="EP37" i="1"/>
  <c r="EQ37" i="1"/>
  <c r="ER37" i="1"/>
  <c r="ES37" i="1"/>
  <c r="ET37" i="1"/>
  <c r="EU37" i="1"/>
  <c r="EV37" i="1"/>
  <c r="CX36" i="1"/>
  <c r="CY36" i="1"/>
  <c r="CZ36" i="1"/>
  <c r="DA36" i="1"/>
  <c r="DB36" i="1"/>
  <c r="DC36" i="1"/>
  <c r="DD36" i="1"/>
  <c r="DE36" i="1"/>
  <c r="DF36" i="1"/>
  <c r="DG36" i="1"/>
  <c r="DH36" i="1"/>
  <c r="DI36" i="1"/>
  <c r="DJ36" i="1"/>
  <c r="DK36" i="1"/>
  <c r="DL36" i="1"/>
  <c r="DM36" i="1"/>
  <c r="DN36" i="1"/>
  <c r="DO36" i="1"/>
  <c r="DP36" i="1"/>
  <c r="DQ36" i="1"/>
  <c r="DR36" i="1"/>
  <c r="DS36" i="1"/>
  <c r="DT36" i="1"/>
  <c r="DU36" i="1"/>
  <c r="DV36" i="1"/>
  <c r="DW36" i="1"/>
  <c r="DX36" i="1"/>
  <c r="DY36" i="1"/>
  <c r="DZ36" i="1"/>
  <c r="EA36" i="1"/>
  <c r="EB36" i="1"/>
  <c r="EC36" i="1"/>
  <c r="ED36" i="1"/>
  <c r="EE36" i="1"/>
  <c r="EF36" i="1"/>
  <c r="EG36" i="1"/>
  <c r="EH36" i="1"/>
  <c r="EI36" i="1"/>
  <c r="EJ36" i="1"/>
  <c r="EK36" i="1"/>
  <c r="EL36" i="1"/>
  <c r="EM36" i="1"/>
  <c r="EN36" i="1"/>
  <c r="EO36" i="1"/>
  <c r="EP36" i="1"/>
  <c r="EQ36" i="1"/>
  <c r="ER36" i="1"/>
  <c r="ES36" i="1"/>
  <c r="ET36" i="1"/>
  <c r="EU36" i="1"/>
  <c r="EV36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DL33" i="1"/>
  <c r="DM33" i="1"/>
  <c r="DN33" i="1"/>
  <c r="DO33" i="1"/>
  <c r="DP33" i="1"/>
  <c r="DQ33" i="1"/>
  <c r="DR33" i="1"/>
  <c r="DS33" i="1"/>
  <c r="DT33" i="1"/>
  <c r="DU33" i="1"/>
  <c r="DV33" i="1"/>
  <c r="DW33" i="1"/>
  <c r="DX33" i="1"/>
  <c r="DY33" i="1"/>
  <c r="DZ33" i="1"/>
  <c r="EA33" i="1"/>
  <c r="EB33" i="1"/>
  <c r="EC33" i="1"/>
  <c r="ED33" i="1"/>
  <c r="EE33" i="1"/>
  <c r="EF33" i="1"/>
  <c r="EG33" i="1"/>
  <c r="EH33" i="1"/>
  <c r="EI33" i="1"/>
  <c r="EJ33" i="1"/>
  <c r="EK33" i="1"/>
  <c r="EL33" i="1"/>
  <c r="EM33" i="1"/>
  <c r="EN33" i="1"/>
  <c r="EO33" i="1"/>
  <c r="EP33" i="1"/>
  <c r="EQ33" i="1"/>
  <c r="ER33" i="1"/>
  <c r="ES33" i="1"/>
  <c r="ET33" i="1"/>
  <c r="EU33" i="1"/>
  <c r="EV33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EK32" i="1"/>
  <c r="EL32" i="1"/>
  <c r="EM32" i="1"/>
  <c r="EN32" i="1"/>
  <c r="EO32" i="1"/>
  <c r="EP32" i="1"/>
  <c r="EQ32" i="1"/>
  <c r="ER32" i="1"/>
  <c r="ES32" i="1"/>
  <c r="ET32" i="1"/>
  <c r="EU32" i="1"/>
  <c r="EV32" i="1"/>
  <c r="EW32" i="1"/>
  <c r="EW33" i="1" s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W29" i="1" s="1"/>
  <c r="CZ20" i="1"/>
  <c r="CZ21" i="1" s="1"/>
  <c r="DA20" i="1"/>
  <c r="DA21" i="1" s="1"/>
  <c r="DB20" i="1"/>
  <c r="DB21" i="1" s="1"/>
  <c r="DC20" i="1"/>
  <c r="DC21" i="1" s="1"/>
  <c r="DD20" i="1"/>
  <c r="DD21" i="1" s="1"/>
  <c r="DE20" i="1"/>
  <c r="DE21" i="1" s="1"/>
  <c r="DF20" i="1"/>
  <c r="DF21" i="1" s="1"/>
  <c r="DG20" i="1"/>
  <c r="DG21" i="1" s="1"/>
  <c r="DH20" i="1"/>
  <c r="DH21" i="1" s="1"/>
  <c r="DI20" i="1"/>
  <c r="DI21" i="1" s="1"/>
  <c r="DJ20" i="1"/>
  <c r="DJ21" i="1" s="1"/>
  <c r="DK20" i="1"/>
  <c r="DK21" i="1" s="1"/>
  <c r="DL20" i="1"/>
  <c r="DL21" i="1" s="1"/>
  <c r="DM20" i="1"/>
  <c r="DM21" i="1" s="1"/>
  <c r="DN20" i="1"/>
  <c r="DN21" i="1" s="1"/>
  <c r="DO20" i="1"/>
  <c r="DO21" i="1" s="1"/>
  <c r="DP20" i="1"/>
  <c r="DP21" i="1" s="1"/>
  <c r="DQ20" i="1"/>
  <c r="DQ21" i="1" s="1"/>
  <c r="DR20" i="1"/>
  <c r="DR21" i="1" s="1"/>
  <c r="DS20" i="1"/>
  <c r="DS21" i="1" s="1"/>
  <c r="DT20" i="1"/>
  <c r="DT21" i="1" s="1"/>
  <c r="DU20" i="1"/>
  <c r="DU21" i="1" s="1"/>
  <c r="DV20" i="1"/>
  <c r="DV21" i="1" s="1"/>
  <c r="DW20" i="1"/>
  <c r="DW21" i="1" s="1"/>
  <c r="DX20" i="1"/>
  <c r="DX21" i="1" s="1"/>
  <c r="DY20" i="1"/>
  <c r="DY21" i="1" s="1"/>
  <c r="DZ20" i="1"/>
  <c r="DZ21" i="1" s="1"/>
  <c r="EA20" i="1"/>
  <c r="EA21" i="1" s="1"/>
  <c r="EB20" i="1"/>
  <c r="EB21" i="1" s="1"/>
  <c r="EC20" i="1"/>
  <c r="EC21" i="1" s="1"/>
  <c r="ED20" i="1"/>
  <c r="ED21" i="1" s="1"/>
  <c r="EE20" i="1"/>
  <c r="EE21" i="1" s="1"/>
  <c r="EF20" i="1"/>
  <c r="EF21" i="1" s="1"/>
  <c r="EG20" i="1"/>
  <c r="EG21" i="1" s="1"/>
  <c r="EH20" i="1"/>
  <c r="EH21" i="1" s="1"/>
  <c r="EI20" i="1"/>
  <c r="EI21" i="1" s="1"/>
  <c r="EJ20" i="1"/>
  <c r="EJ21" i="1" s="1"/>
  <c r="EK20" i="1"/>
  <c r="EK21" i="1" s="1"/>
  <c r="EL20" i="1"/>
  <c r="EL21" i="1" s="1"/>
  <c r="EM20" i="1"/>
  <c r="EM21" i="1" s="1"/>
  <c r="EN20" i="1"/>
  <c r="EN21" i="1" s="1"/>
  <c r="EO20" i="1"/>
  <c r="EO21" i="1" s="1"/>
  <c r="EP20" i="1"/>
  <c r="EP21" i="1" s="1"/>
  <c r="EQ20" i="1"/>
  <c r="EQ21" i="1" s="1"/>
  <c r="ER20" i="1"/>
  <c r="ER21" i="1" s="1"/>
  <c r="ES20" i="1"/>
  <c r="ES21" i="1" s="1"/>
  <c r="ET20" i="1"/>
  <c r="ET21" i="1" s="1"/>
  <c r="EU20" i="1"/>
  <c r="EU21" i="1" s="1"/>
  <c r="EV20" i="1"/>
  <c r="EV21" i="1" s="1"/>
  <c r="EW20" i="1"/>
  <c r="EW21" i="1" s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X21" i="1" s="1"/>
  <c r="CY20" i="1"/>
  <c r="CY21" i="1" s="1"/>
  <c r="D29" i="1"/>
  <c r="D21" i="1"/>
  <c r="M118" i="42" l="1"/>
  <c r="N118" i="42" s="1"/>
  <c r="O157" i="42"/>
  <c r="P157" i="42" s="1"/>
  <c r="O145" i="42"/>
  <c r="P145" i="42" s="1"/>
  <c r="O133" i="42"/>
  <c r="P133" i="42" s="1"/>
  <c r="O121" i="42"/>
  <c r="P121" i="42" s="1"/>
  <c r="O156" i="42"/>
  <c r="P156" i="42" s="1"/>
  <c r="O144" i="42"/>
  <c r="P144" i="42" s="1"/>
  <c r="O132" i="42"/>
  <c r="P132" i="42" s="1"/>
  <c r="O120" i="42"/>
  <c r="P120" i="42" s="1"/>
  <c r="M149" i="42"/>
  <c r="N149" i="42" s="1"/>
  <c r="M147" i="42"/>
  <c r="N147" i="42" s="1"/>
  <c r="M137" i="42"/>
  <c r="N137" i="42" s="1"/>
  <c r="O164" i="42"/>
  <c r="P164" i="42" s="1"/>
  <c r="O162" i="42"/>
  <c r="P162" i="42" s="1"/>
  <c r="O161" i="42"/>
  <c r="P161" i="42" s="1"/>
  <c r="M140" i="42"/>
  <c r="N140" i="42" s="1"/>
  <c r="O129" i="42"/>
  <c r="P129" i="42" s="1"/>
  <c r="M138" i="42"/>
  <c r="N138" i="42" s="1"/>
  <c r="O154" i="42"/>
  <c r="P154" i="42" s="1"/>
  <c r="O128" i="42"/>
  <c r="P128" i="42" s="1"/>
  <c r="O153" i="42"/>
  <c r="P153" i="42" s="1"/>
  <c r="O126" i="42"/>
  <c r="P126" i="42" s="1"/>
  <c r="M135" i="42"/>
  <c r="N135" i="42" s="1"/>
  <c r="O152" i="42"/>
  <c r="P152" i="42" s="1"/>
  <c r="O125" i="42"/>
  <c r="P125" i="42" s="1"/>
  <c r="O150" i="42"/>
  <c r="P150" i="42" s="1"/>
  <c r="O118" i="42"/>
  <c r="P118" i="42" s="1"/>
  <c r="O117" i="42"/>
  <c r="P117" i="42" s="1"/>
  <c r="O142" i="42"/>
  <c r="P142" i="42" s="1"/>
  <c r="O130" i="42"/>
  <c r="P130" i="42" s="1"/>
  <c r="M159" i="42"/>
  <c r="N159" i="42" s="1"/>
  <c r="M123" i="42"/>
  <c r="N123" i="42" s="1"/>
  <c r="O141" i="42"/>
  <c r="P141" i="42" s="1"/>
  <c r="M160" i="42"/>
  <c r="N160" i="42" s="1"/>
  <c r="M136" i="42"/>
  <c r="N136" i="42" s="1"/>
  <c r="M148" i="42"/>
  <c r="N148" i="42" s="1"/>
  <c r="M124" i="42"/>
  <c r="N124" i="42" s="1"/>
  <c r="O163" i="42"/>
  <c r="P163" i="42" s="1"/>
  <c r="O151" i="42"/>
  <c r="P151" i="42" s="1"/>
  <c r="O139" i="42"/>
  <c r="P139" i="42" s="1"/>
  <c r="O127" i="42"/>
  <c r="P127" i="42" s="1"/>
  <c r="M158" i="42"/>
  <c r="N158" i="42" s="1"/>
  <c r="M146" i="42"/>
  <c r="N146" i="42" s="1"/>
  <c r="M134" i="42"/>
  <c r="N134" i="42" s="1"/>
  <c r="M122" i="42"/>
  <c r="N122" i="42" s="1"/>
  <c r="M145" i="42"/>
  <c r="N145" i="42" s="1"/>
  <c r="M133" i="42"/>
  <c r="N133" i="42" s="1"/>
  <c r="M121" i="42"/>
  <c r="N121" i="42" s="1"/>
  <c r="M156" i="42"/>
  <c r="N156" i="42" s="1"/>
  <c r="M144" i="42"/>
  <c r="N144" i="42" s="1"/>
  <c r="M132" i="42"/>
  <c r="N132" i="42" s="1"/>
  <c r="M120" i="42"/>
  <c r="N120" i="42" s="1"/>
  <c r="M155" i="42"/>
  <c r="N155" i="42" s="1"/>
  <c r="M143" i="42"/>
  <c r="N143" i="42" s="1"/>
  <c r="M131" i="42"/>
  <c r="N131" i="42" s="1"/>
  <c r="M119" i="42"/>
  <c r="N119" i="42" s="1"/>
  <c r="M157" i="42"/>
  <c r="N157" i="42" s="1"/>
  <c r="M116" i="42"/>
  <c r="N116" i="42" s="1"/>
  <c r="M115" i="42"/>
  <c r="N115" i="42" s="1"/>
  <c r="EW36" i="1"/>
  <c r="EW37" i="1" s="1"/>
  <c r="D77" i="42" l="1"/>
  <c r="E98" i="42"/>
  <c r="E113" i="42"/>
  <c r="D65" i="42"/>
  <c r="E88" i="42"/>
  <c r="D96" i="42"/>
  <c r="D113" i="42"/>
  <c r="D112" i="42"/>
  <c r="E111" i="42"/>
  <c r="D87" i="42"/>
  <c r="D110" i="42"/>
  <c r="E97" i="42"/>
  <c r="D59" i="42"/>
  <c r="E65" i="42"/>
  <c r="E100" i="42"/>
  <c r="D88" i="42"/>
  <c r="E99" i="42"/>
  <c r="D111" i="42"/>
  <c r="E110" i="42"/>
  <c r="D86" i="42"/>
  <c r="D109" i="42"/>
  <c r="D73" i="42"/>
  <c r="E72" i="42"/>
  <c r="D60" i="42"/>
  <c r="E83" i="42"/>
  <c r="D95" i="42"/>
  <c r="E94" i="42"/>
  <c r="E70" i="42"/>
  <c r="E58" i="42"/>
  <c r="D106" i="42"/>
  <c r="D94" i="42"/>
  <c r="D82" i="42"/>
  <c r="D70" i="42"/>
  <c r="D58" i="42"/>
  <c r="E101" i="42"/>
  <c r="D101" i="42"/>
  <c r="E76" i="42"/>
  <c r="D76" i="42"/>
  <c r="E75" i="42"/>
  <c r="D63" i="42"/>
  <c r="E62" i="42"/>
  <c r="D98" i="42"/>
  <c r="E109" i="42"/>
  <c r="E73" i="42"/>
  <c r="D97" i="42"/>
  <c r="E108" i="42"/>
  <c r="E60" i="42"/>
  <c r="D84" i="42"/>
  <c r="E95" i="42"/>
  <c r="D83" i="42"/>
  <c r="E81" i="42"/>
  <c r="D105" i="42"/>
  <c r="D69" i="42"/>
  <c r="D57" i="42"/>
  <c r="E104" i="42"/>
  <c r="E92" i="42"/>
  <c r="E80" i="42"/>
  <c r="E68" i="42"/>
  <c r="E56" i="42"/>
  <c r="D104" i="42"/>
  <c r="D92" i="42"/>
  <c r="D80" i="42"/>
  <c r="D68" i="42"/>
  <c r="D56" i="42"/>
  <c r="E77" i="42"/>
  <c r="E112" i="42"/>
  <c r="D100" i="42"/>
  <c r="E87" i="42"/>
  <c r="D99" i="42"/>
  <c r="E86" i="42"/>
  <c r="D62" i="42"/>
  <c r="E85" i="42"/>
  <c r="D85" i="42"/>
  <c r="E96" i="42"/>
  <c r="D108" i="42"/>
  <c r="E59" i="42"/>
  <c r="D71" i="42"/>
  <c r="E105" i="42"/>
  <c r="E57" i="42"/>
  <c r="D81" i="42"/>
  <c r="E103" i="42"/>
  <c r="E91" i="42"/>
  <c r="E79" i="42"/>
  <c r="E67" i="42"/>
  <c r="E55" i="42"/>
  <c r="D103" i="42"/>
  <c r="D91" i="42"/>
  <c r="D79" i="42"/>
  <c r="D67" i="42"/>
  <c r="D55" i="42"/>
  <c r="E89" i="42"/>
  <c r="D89" i="42"/>
  <c r="E64" i="42"/>
  <c r="D64" i="42"/>
  <c r="E63" i="42"/>
  <c r="D75" i="42"/>
  <c r="E74" i="42"/>
  <c r="D74" i="42"/>
  <c r="E61" i="42"/>
  <c r="D61" i="42"/>
  <c r="E84" i="42"/>
  <c r="D72" i="42"/>
  <c r="E107" i="42"/>
  <c r="E71" i="42"/>
  <c r="D107" i="42"/>
  <c r="E106" i="42"/>
  <c r="E82" i="42"/>
  <c r="E93" i="42"/>
  <c r="E69" i="42"/>
  <c r="D93" i="42"/>
  <c r="E114" i="42"/>
  <c r="E102" i="42"/>
  <c r="E90" i="42"/>
  <c r="E78" i="42"/>
  <c r="E66" i="42"/>
  <c r="D114" i="42"/>
  <c r="D102" i="42"/>
  <c r="D90" i="42"/>
  <c r="D78" i="42"/>
  <c r="D66" i="42"/>
  <c r="J111" i="42"/>
  <c r="J103" i="42"/>
  <c r="J87" i="42"/>
  <c r="J75" i="42"/>
  <c r="J63" i="42"/>
  <c r="J55" i="42"/>
  <c r="I103" i="42"/>
  <c r="I95" i="42"/>
  <c r="I87" i="42"/>
  <c r="I79" i="42"/>
  <c r="I71" i="42"/>
  <c r="I55" i="42"/>
  <c r="J114" i="42"/>
  <c r="J110" i="42"/>
  <c r="J106" i="42"/>
  <c r="J102" i="42"/>
  <c r="J98" i="42"/>
  <c r="J94" i="42"/>
  <c r="J90" i="42"/>
  <c r="J86" i="42"/>
  <c r="J82" i="42"/>
  <c r="J78" i="42"/>
  <c r="J74" i="42"/>
  <c r="J70" i="42"/>
  <c r="J66" i="42"/>
  <c r="J62" i="42"/>
  <c r="J58" i="42"/>
  <c r="I114" i="42"/>
  <c r="I110" i="42"/>
  <c r="I106" i="42"/>
  <c r="I102" i="42"/>
  <c r="I98" i="42"/>
  <c r="I94" i="42"/>
  <c r="I90" i="42"/>
  <c r="I86" i="42"/>
  <c r="I82" i="42"/>
  <c r="I78" i="42"/>
  <c r="I74" i="42"/>
  <c r="I70" i="42"/>
  <c r="I66" i="42"/>
  <c r="I62" i="42"/>
  <c r="I58" i="42"/>
  <c r="J107" i="42"/>
  <c r="J95" i="42"/>
  <c r="J91" i="42"/>
  <c r="J79" i="42"/>
  <c r="J67" i="42"/>
  <c r="J59" i="42"/>
  <c r="I107" i="42"/>
  <c r="I91" i="42"/>
  <c r="I83" i="42"/>
  <c r="I75" i="42"/>
  <c r="I67" i="42"/>
  <c r="I59" i="42"/>
  <c r="J113" i="42"/>
  <c r="J109" i="42"/>
  <c r="J105" i="42"/>
  <c r="J101" i="42"/>
  <c r="J97" i="42"/>
  <c r="J93" i="42"/>
  <c r="J89" i="42"/>
  <c r="J85" i="42"/>
  <c r="J81" i="42"/>
  <c r="J77" i="42"/>
  <c r="J73" i="42"/>
  <c r="J69" i="42"/>
  <c r="J65" i="42"/>
  <c r="J61" i="42"/>
  <c r="J57" i="42"/>
  <c r="I113" i="42"/>
  <c r="I109" i="42"/>
  <c r="I105" i="42"/>
  <c r="I101" i="42"/>
  <c r="I97" i="42"/>
  <c r="I93" i="42"/>
  <c r="I89" i="42"/>
  <c r="I85" i="42"/>
  <c r="I81" i="42"/>
  <c r="I77" i="42"/>
  <c r="I73" i="42"/>
  <c r="I69" i="42"/>
  <c r="I65" i="42"/>
  <c r="I61" i="42"/>
  <c r="I57" i="42"/>
  <c r="J99" i="42"/>
  <c r="J83" i="42"/>
  <c r="J71" i="42"/>
  <c r="I111" i="42"/>
  <c r="I99" i="42"/>
  <c r="I63" i="42"/>
  <c r="J112" i="42"/>
  <c r="J108" i="42"/>
  <c r="J104" i="42"/>
  <c r="J100" i="42"/>
  <c r="J96" i="42"/>
  <c r="J92" i="42"/>
  <c r="J88" i="42"/>
  <c r="J84" i="42"/>
  <c r="J80" i="42"/>
  <c r="J76" i="42"/>
  <c r="J72" i="42"/>
  <c r="J68" i="42"/>
  <c r="J64" i="42"/>
  <c r="J60" i="42"/>
  <c r="J56" i="42"/>
  <c r="I112" i="42"/>
  <c r="I108" i="42"/>
  <c r="I104" i="42"/>
  <c r="I100" i="42"/>
  <c r="I96" i="42"/>
  <c r="I92" i="42"/>
  <c r="I88" i="42"/>
  <c r="I84" i="42"/>
  <c r="I80" i="42"/>
  <c r="I76" i="42"/>
  <c r="I72" i="42"/>
  <c r="I68" i="42"/>
  <c r="I64" i="42"/>
  <c r="I60" i="42"/>
  <c r="I56" i="42"/>
  <c r="L111" i="42"/>
  <c r="L107" i="42"/>
  <c r="L103" i="42"/>
  <c r="L99" i="42"/>
  <c r="L95" i="42"/>
  <c r="L91" i="42"/>
  <c r="L87" i="42"/>
  <c r="L83" i="42"/>
  <c r="L79" i="42"/>
  <c r="L75" i="42"/>
  <c r="L71" i="42"/>
  <c r="L67" i="42"/>
  <c r="L63" i="42"/>
  <c r="L59" i="42"/>
  <c r="L55" i="42"/>
  <c r="L114" i="42"/>
  <c r="L110" i="42"/>
  <c r="L106" i="42"/>
  <c r="L102" i="42"/>
  <c r="L98" i="42"/>
  <c r="L94" i="42"/>
  <c r="L90" i="42"/>
  <c r="L86" i="42"/>
  <c r="L82" i="42"/>
  <c r="L78" i="42"/>
  <c r="L74" i="42"/>
  <c r="L70" i="42"/>
  <c r="L66" i="42"/>
  <c r="L62" i="42"/>
  <c r="L58" i="42"/>
  <c r="L113" i="42"/>
  <c r="L109" i="42"/>
  <c r="L105" i="42"/>
  <c r="L101" i="42"/>
  <c r="L97" i="42"/>
  <c r="L93" i="42"/>
  <c r="L89" i="42"/>
  <c r="L85" i="42"/>
  <c r="L81" i="42"/>
  <c r="L77" i="42"/>
  <c r="L73" i="42"/>
  <c r="L69" i="42"/>
  <c r="L65" i="42"/>
  <c r="L61" i="42"/>
  <c r="L57" i="42"/>
  <c r="L112" i="42"/>
  <c r="L108" i="42"/>
  <c r="L104" i="42"/>
  <c r="L100" i="42"/>
  <c r="L96" i="42"/>
  <c r="L92" i="42"/>
  <c r="L88" i="42"/>
  <c r="L84" i="42"/>
  <c r="L80" i="42"/>
  <c r="L76" i="42"/>
  <c r="L72" i="42"/>
  <c r="L68" i="42"/>
  <c r="L64" i="42"/>
  <c r="L60" i="42"/>
  <c r="L56" i="42"/>
  <c r="G114" i="42"/>
  <c r="G110" i="42"/>
  <c r="G106" i="42"/>
  <c r="G102" i="42"/>
  <c r="G98" i="42"/>
  <c r="G94" i="42"/>
  <c r="G90" i="42"/>
  <c r="G86" i="42"/>
  <c r="G82" i="42"/>
  <c r="G78" i="42"/>
  <c r="G74" i="42"/>
  <c r="G70" i="42"/>
  <c r="G66" i="42"/>
  <c r="G62" i="42"/>
  <c r="G58" i="42"/>
  <c r="G113" i="42"/>
  <c r="G109" i="42"/>
  <c r="G105" i="42"/>
  <c r="G101" i="42"/>
  <c r="G97" i="42"/>
  <c r="G93" i="42"/>
  <c r="G89" i="42"/>
  <c r="G85" i="42"/>
  <c r="G81" i="42"/>
  <c r="G77" i="42"/>
  <c r="G73" i="42"/>
  <c r="G69" i="42"/>
  <c r="G65" i="42"/>
  <c r="G61" i="42"/>
  <c r="G57" i="42"/>
  <c r="G112" i="42"/>
  <c r="G108" i="42"/>
  <c r="G104" i="42"/>
  <c r="G100" i="42"/>
  <c r="G96" i="42"/>
  <c r="G92" i="42"/>
  <c r="G88" i="42"/>
  <c r="G84" i="42"/>
  <c r="G80" i="42"/>
  <c r="G76" i="42"/>
  <c r="G72" i="42"/>
  <c r="G68" i="42"/>
  <c r="G64" i="42"/>
  <c r="G60" i="42"/>
  <c r="G56" i="42"/>
  <c r="G54" i="42"/>
  <c r="G111" i="42"/>
  <c r="G107" i="42"/>
  <c r="G103" i="42"/>
  <c r="G99" i="42"/>
  <c r="G95" i="42"/>
  <c r="G91" i="42"/>
  <c r="G87" i="42"/>
  <c r="G83" i="42"/>
  <c r="G79" i="42"/>
  <c r="G75" i="42"/>
  <c r="G71" i="42"/>
  <c r="G67" i="42"/>
  <c r="G63" i="42"/>
  <c r="G59" i="42"/>
  <c r="G55" i="42"/>
  <c r="R12" i="1"/>
  <c r="O91" i="42" l="1"/>
  <c r="P91" i="42" s="1"/>
  <c r="M91" i="42"/>
  <c r="N91" i="42" s="1"/>
  <c r="O76" i="42"/>
  <c r="P76" i="42" s="1"/>
  <c r="M76" i="42"/>
  <c r="N76" i="42" s="1"/>
  <c r="O108" i="42"/>
  <c r="P108" i="42" s="1"/>
  <c r="M108" i="42"/>
  <c r="N108" i="42" s="1"/>
  <c r="O97" i="42"/>
  <c r="P97" i="42" s="1"/>
  <c r="M97" i="42"/>
  <c r="N97" i="42" s="1"/>
  <c r="O113" i="42"/>
  <c r="P113" i="42" s="1"/>
  <c r="M113" i="42"/>
  <c r="N113" i="42" s="1"/>
  <c r="O70" i="42"/>
  <c r="P70" i="42" s="1"/>
  <c r="M70" i="42"/>
  <c r="N70" i="42" s="1"/>
  <c r="O86" i="42"/>
  <c r="P86" i="42" s="1"/>
  <c r="M86" i="42"/>
  <c r="N86" i="42" s="1"/>
  <c r="O102" i="42"/>
  <c r="P102" i="42" s="1"/>
  <c r="M102" i="42"/>
  <c r="N102" i="42" s="1"/>
  <c r="O63" i="42"/>
  <c r="P63" i="42" s="1"/>
  <c r="M63" i="42"/>
  <c r="N63" i="42" s="1"/>
  <c r="O79" i="42"/>
  <c r="P79" i="42" s="1"/>
  <c r="M79" i="42"/>
  <c r="N79" i="42" s="1"/>
  <c r="O95" i="42"/>
  <c r="P95" i="42" s="1"/>
  <c r="M95" i="42"/>
  <c r="N95" i="42" s="1"/>
  <c r="O111" i="42"/>
  <c r="P111" i="42" s="1"/>
  <c r="M111" i="42"/>
  <c r="N111" i="42" s="1"/>
  <c r="O64" i="42"/>
  <c r="P64" i="42" s="1"/>
  <c r="M64" i="42"/>
  <c r="N64" i="42" s="1"/>
  <c r="O80" i="42"/>
  <c r="P80" i="42" s="1"/>
  <c r="M80" i="42"/>
  <c r="N80" i="42" s="1"/>
  <c r="O96" i="42"/>
  <c r="P96" i="42" s="1"/>
  <c r="M96" i="42"/>
  <c r="N96" i="42" s="1"/>
  <c r="O112" i="42"/>
  <c r="P112" i="42" s="1"/>
  <c r="M112" i="42"/>
  <c r="N112" i="42" s="1"/>
  <c r="O69" i="42"/>
  <c r="P69" i="42" s="1"/>
  <c r="M69" i="42"/>
  <c r="N69" i="42" s="1"/>
  <c r="O85" i="42"/>
  <c r="P85" i="42" s="1"/>
  <c r="M85" i="42"/>
  <c r="N85" i="42" s="1"/>
  <c r="O101" i="42"/>
  <c r="P101" i="42" s="1"/>
  <c r="M101" i="42"/>
  <c r="N101" i="42" s="1"/>
  <c r="O58" i="42"/>
  <c r="P58" i="42" s="1"/>
  <c r="M58" i="42"/>
  <c r="N58" i="42" s="1"/>
  <c r="O74" i="42"/>
  <c r="P74" i="42" s="1"/>
  <c r="M74" i="42"/>
  <c r="N74" i="42" s="1"/>
  <c r="O90" i="42"/>
  <c r="P90" i="42" s="1"/>
  <c r="M90" i="42"/>
  <c r="N90" i="42" s="1"/>
  <c r="O106" i="42"/>
  <c r="P106" i="42" s="1"/>
  <c r="M106" i="42"/>
  <c r="N106" i="42" s="1"/>
  <c r="O107" i="42"/>
  <c r="P107" i="42" s="1"/>
  <c r="M107" i="42"/>
  <c r="N107" i="42" s="1"/>
  <c r="O65" i="42"/>
  <c r="P65" i="42" s="1"/>
  <c r="M65" i="42"/>
  <c r="N65" i="42" s="1"/>
  <c r="O99" i="42"/>
  <c r="P99" i="42" s="1"/>
  <c r="M99" i="42"/>
  <c r="N99" i="42" s="1"/>
  <c r="O68" i="42"/>
  <c r="P68" i="42" s="1"/>
  <c r="M68" i="42"/>
  <c r="N68" i="42" s="1"/>
  <c r="O100" i="42"/>
  <c r="P100" i="42" s="1"/>
  <c r="M100" i="42"/>
  <c r="N100" i="42" s="1"/>
  <c r="O73" i="42"/>
  <c r="P73" i="42" s="1"/>
  <c r="M73" i="42"/>
  <c r="N73" i="42" s="1"/>
  <c r="O105" i="42"/>
  <c r="P105" i="42" s="1"/>
  <c r="M105" i="42"/>
  <c r="N105" i="42" s="1"/>
  <c r="O62" i="42"/>
  <c r="P62" i="42" s="1"/>
  <c r="M62" i="42"/>
  <c r="N62" i="42" s="1"/>
  <c r="O78" i="42"/>
  <c r="P78" i="42" s="1"/>
  <c r="M78" i="42"/>
  <c r="N78" i="42" s="1"/>
  <c r="O94" i="42"/>
  <c r="P94" i="42" s="1"/>
  <c r="M94" i="42"/>
  <c r="N94" i="42" s="1"/>
  <c r="O110" i="42"/>
  <c r="P110" i="42" s="1"/>
  <c r="M110" i="42"/>
  <c r="N110" i="42" s="1"/>
  <c r="O59" i="42"/>
  <c r="P59" i="42" s="1"/>
  <c r="M59" i="42"/>
  <c r="N59" i="42" s="1"/>
  <c r="O75" i="42"/>
  <c r="P75" i="42" s="1"/>
  <c r="M75" i="42"/>
  <c r="N75" i="42" s="1"/>
  <c r="O60" i="42"/>
  <c r="P60" i="42" s="1"/>
  <c r="M60" i="42"/>
  <c r="N60" i="42" s="1"/>
  <c r="O92" i="42"/>
  <c r="P92" i="42" s="1"/>
  <c r="M92" i="42"/>
  <c r="N92" i="42" s="1"/>
  <c r="O81" i="42"/>
  <c r="P81" i="42" s="1"/>
  <c r="M81" i="42"/>
  <c r="N81" i="42" s="1"/>
  <c r="O67" i="42"/>
  <c r="P67" i="42" s="1"/>
  <c r="M67" i="42"/>
  <c r="N67" i="42" s="1"/>
  <c r="O83" i="42"/>
  <c r="P83" i="42" s="1"/>
  <c r="M83" i="42"/>
  <c r="N83" i="42" s="1"/>
  <c r="O84" i="42"/>
  <c r="P84" i="42" s="1"/>
  <c r="M84" i="42"/>
  <c r="N84" i="42" s="1"/>
  <c r="O57" i="42"/>
  <c r="P57" i="42" s="1"/>
  <c r="M57" i="42"/>
  <c r="N57" i="42" s="1"/>
  <c r="O89" i="42"/>
  <c r="P89" i="42" s="1"/>
  <c r="M89" i="42"/>
  <c r="N89" i="42" s="1"/>
  <c r="O55" i="42"/>
  <c r="P55" i="42" s="1"/>
  <c r="M55" i="42"/>
  <c r="N55" i="42" s="1"/>
  <c r="O71" i="42"/>
  <c r="P71" i="42" s="1"/>
  <c r="M71" i="42"/>
  <c r="N71" i="42" s="1"/>
  <c r="O87" i="42"/>
  <c r="P87" i="42" s="1"/>
  <c r="M87" i="42"/>
  <c r="N87" i="42" s="1"/>
  <c r="O103" i="42"/>
  <c r="P103" i="42" s="1"/>
  <c r="M103" i="42"/>
  <c r="N103" i="42" s="1"/>
  <c r="O56" i="42"/>
  <c r="P56" i="42" s="1"/>
  <c r="M56" i="42"/>
  <c r="N56" i="42" s="1"/>
  <c r="O72" i="42"/>
  <c r="P72" i="42" s="1"/>
  <c r="M72" i="42"/>
  <c r="N72" i="42" s="1"/>
  <c r="O88" i="42"/>
  <c r="P88" i="42" s="1"/>
  <c r="M88" i="42"/>
  <c r="N88" i="42" s="1"/>
  <c r="O104" i="42"/>
  <c r="P104" i="42" s="1"/>
  <c r="M104" i="42"/>
  <c r="N104" i="42" s="1"/>
  <c r="O61" i="42"/>
  <c r="P61" i="42" s="1"/>
  <c r="M61" i="42"/>
  <c r="N61" i="42" s="1"/>
  <c r="O77" i="42"/>
  <c r="P77" i="42" s="1"/>
  <c r="M77" i="42"/>
  <c r="N77" i="42" s="1"/>
  <c r="O93" i="42"/>
  <c r="P93" i="42" s="1"/>
  <c r="M93" i="42"/>
  <c r="N93" i="42" s="1"/>
  <c r="O109" i="42"/>
  <c r="P109" i="42" s="1"/>
  <c r="M109" i="42"/>
  <c r="N109" i="42" s="1"/>
  <c r="O66" i="42"/>
  <c r="P66" i="42" s="1"/>
  <c r="M66" i="42"/>
  <c r="N66" i="42" s="1"/>
  <c r="O82" i="42"/>
  <c r="P82" i="42" s="1"/>
  <c r="M82" i="42"/>
  <c r="N82" i="42" s="1"/>
  <c r="O98" i="42"/>
  <c r="P98" i="42" s="1"/>
  <c r="M98" i="42"/>
  <c r="N98" i="42" s="1"/>
  <c r="O114" i="42"/>
  <c r="P114" i="42" s="1"/>
  <c r="M114" i="42"/>
  <c r="N114" i="42" s="1"/>
  <c r="B4" i="42"/>
  <c r="B6" i="42"/>
  <c r="B5" i="42"/>
  <c r="B3" i="42"/>
  <c r="K174" i="42"/>
  <c r="C174" i="42"/>
  <c r="K11" i="42"/>
  <c r="K10" i="42"/>
  <c r="C12" i="42"/>
  <c r="C11" i="42"/>
  <c r="C10" i="42"/>
  <c r="C9" i="42"/>
  <c r="L15" i="42"/>
  <c r="J15" i="42" l="1"/>
  <c r="L54" i="42"/>
  <c r="L46" i="42"/>
  <c r="L38" i="42"/>
  <c r="L30" i="42"/>
  <c r="L22" i="42"/>
  <c r="L49" i="42"/>
  <c r="L41" i="42"/>
  <c r="L33" i="42"/>
  <c r="L29" i="42"/>
  <c r="L21" i="42"/>
  <c r="L17" i="42"/>
  <c r="L52" i="42"/>
  <c r="L48" i="42"/>
  <c r="L44" i="42"/>
  <c r="L40" i="42"/>
  <c r="L36" i="42"/>
  <c r="L32" i="42"/>
  <c r="L28" i="42"/>
  <c r="L24" i="42"/>
  <c r="L20" i="42"/>
  <c r="L16" i="42"/>
  <c r="L50" i="42"/>
  <c r="L42" i="42"/>
  <c r="L34" i="42"/>
  <c r="L26" i="42"/>
  <c r="L18" i="42"/>
  <c r="L53" i="42"/>
  <c r="L45" i="42"/>
  <c r="L37" i="42"/>
  <c r="L25" i="42"/>
  <c r="L51" i="42"/>
  <c r="L47" i="42"/>
  <c r="L43" i="42"/>
  <c r="L39" i="42"/>
  <c r="L35" i="42"/>
  <c r="L31" i="42"/>
  <c r="L27" i="42"/>
  <c r="L23" i="42"/>
  <c r="L19" i="42"/>
  <c r="G15" i="42"/>
  <c r="D32" i="1"/>
  <c r="D28" i="1"/>
  <c r="I15" i="42"/>
  <c r="O15" i="42" l="1"/>
  <c r="P15" i="42" s="1"/>
  <c r="M15" i="42"/>
  <c r="N15" i="42" s="1"/>
  <c r="D36" i="1"/>
  <c r="D37" i="1" s="1"/>
  <c r="E15" i="42"/>
  <c r="J39" i="42"/>
  <c r="J50" i="42"/>
  <c r="J21" i="42"/>
  <c r="J46" i="42"/>
  <c r="J27" i="42"/>
  <c r="J43" i="42"/>
  <c r="J26" i="42"/>
  <c r="J32" i="42"/>
  <c r="J29" i="42"/>
  <c r="J54" i="42"/>
  <c r="J31" i="42"/>
  <c r="J47" i="42"/>
  <c r="J45" i="42"/>
  <c r="J34" i="42"/>
  <c r="J20" i="42"/>
  <c r="J36" i="42"/>
  <c r="J52" i="42"/>
  <c r="J33" i="42"/>
  <c r="J30" i="42"/>
  <c r="J23" i="42"/>
  <c r="J25" i="42"/>
  <c r="J18" i="42"/>
  <c r="J28" i="42"/>
  <c r="J44" i="42"/>
  <c r="J49" i="42"/>
  <c r="J37" i="42"/>
  <c r="J16" i="42"/>
  <c r="J48" i="42"/>
  <c r="J22" i="42"/>
  <c r="J19" i="42"/>
  <c r="J35" i="42"/>
  <c r="J51" i="42"/>
  <c r="J53" i="42"/>
  <c r="J42" i="42"/>
  <c r="J24" i="42"/>
  <c r="J40" i="42"/>
  <c r="J17" i="42"/>
  <c r="J41" i="42"/>
  <c r="J38" i="42"/>
  <c r="G50" i="42"/>
  <c r="G42" i="42"/>
  <c r="G34" i="42"/>
  <c r="G26" i="42"/>
  <c r="G18" i="42"/>
  <c r="G49" i="42"/>
  <c r="G45" i="42"/>
  <c r="G37" i="42"/>
  <c r="G33" i="42"/>
  <c r="G29" i="42"/>
  <c r="G25" i="42"/>
  <c r="G17" i="42"/>
  <c r="G52" i="42"/>
  <c r="G48" i="42"/>
  <c r="G44" i="42"/>
  <c r="G40" i="42"/>
  <c r="G36" i="42"/>
  <c r="G32" i="42"/>
  <c r="G28" i="42"/>
  <c r="G24" i="42"/>
  <c r="G20" i="42"/>
  <c r="G16" i="42"/>
  <c r="G46" i="42"/>
  <c r="G38" i="42"/>
  <c r="G30" i="42"/>
  <c r="G22" i="42"/>
  <c r="G53" i="42"/>
  <c r="G41" i="42"/>
  <c r="G21" i="42"/>
  <c r="G51" i="42"/>
  <c r="G47" i="42"/>
  <c r="G43" i="42"/>
  <c r="G39" i="42"/>
  <c r="G35" i="42"/>
  <c r="G31" i="42"/>
  <c r="G27" i="42"/>
  <c r="G23" i="42"/>
  <c r="G19" i="42"/>
  <c r="D33" i="1"/>
  <c r="D20" i="1"/>
  <c r="I39" i="42"/>
  <c r="I27" i="42"/>
  <c r="I31" i="42"/>
  <c r="I25" i="42"/>
  <c r="I17" i="42"/>
  <c r="I21" i="42"/>
  <c r="I26" i="42"/>
  <c r="I29" i="42"/>
  <c r="I45" i="42"/>
  <c r="I20" i="42"/>
  <c r="I52" i="42"/>
  <c r="I30" i="42"/>
  <c r="I28" i="42"/>
  <c r="I16" i="42"/>
  <c r="I22" i="42"/>
  <c r="I53" i="42"/>
  <c r="I24" i="42"/>
  <c r="D15" i="42"/>
  <c r="I43" i="42"/>
  <c r="I47" i="42"/>
  <c r="I33" i="42"/>
  <c r="I23" i="42"/>
  <c r="I18" i="42"/>
  <c r="I19" i="42"/>
  <c r="I51" i="42"/>
  <c r="I41" i="42"/>
  <c r="I50" i="42"/>
  <c r="I46" i="42"/>
  <c r="I32" i="42"/>
  <c r="I54" i="42"/>
  <c r="I34" i="42"/>
  <c r="I36" i="42"/>
  <c r="I44" i="42"/>
  <c r="I37" i="42"/>
  <c r="I48" i="42"/>
  <c r="I42" i="42"/>
  <c r="I40" i="42"/>
  <c r="I49" i="42"/>
  <c r="I35" i="42"/>
  <c r="I38" i="42"/>
  <c r="O43" i="42" l="1"/>
  <c r="P43" i="42" s="1"/>
  <c r="M43" i="42"/>
  <c r="N43" i="42" s="1"/>
  <c r="O38" i="42"/>
  <c r="P38" i="42" s="1"/>
  <c r="M38" i="42"/>
  <c r="N38" i="42" s="1"/>
  <c r="O20" i="42"/>
  <c r="P20" i="42" s="1"/>
  <c r="M20" i="42"/>
  <c r="N20" i="42" s="1"/>
  <c r="O33" i="42"/>
  <c r="P33" i="42" s="1"/>
  <c r="M33" i="42"/>
  <c r="N33" i="42" s="1"/>
  <c r="O31" i="42"/>
  <c r="P31" i="42" s="1"/>
  <c r="M31" i="42"/>
  <c r="N31" i="42" s="1"/>
  <c r="O53" i="42"/>
  <c r="P53" i="42" s="1"/>
  <c r="M53" i="42"/>
  <c r="N53" i="42" s="1"/>
  <c r="O24" i="42"/>
  <c r="P24" i="42" s="1"/>
  <c r="M24" i="42"/>
  <c r="N24" i="42" s="1"/>
  <c r="O40" i="42"/>
  <c r="P40" i="42" s="1"/>
  <c r="M40" i="42"/>
  <c r="N40" i="42" s="1"/>
  <c r="O26" i="42"/>
  <c r="P26" i="42" s="1"/>
  <c r="M26" i="42"/>
  <c r="N26" i="42" s="1"/>
  <c r="O19" i="42"/>
  <c r="P19" i="42" s="1"/>
  <c r="M19" i="42"/>
  <c r="N19" i="42" s="1"/>
  <c r="O51" i="42"/>
  <c r="P51" i="42" s="1"/>
  <c r="M51" i="42"/>
  <c r="N51" i="42" s="1"/>
  <c r="O54" i="42"/>
  <c r="P54" i="42" s="1"/>
  <c r="M54" i="42"/>
  <c r="N54" i="42" s="1"/>
  <c r="O44" i="42"/>
  <c r="P44" i="42" s="1"/>
  <c r="M44" i="42"/>
  <c r="N44" i="42" s="1"/>
  <c r="O45" i="42"/>
  <c r="P45" i="42" s="1"/>
  <c r="M45" i="42"/>
  <c r="N45" i="42" s="1"/>
  <c r="O23" i="42"/>
  <c r="P23" i="42" s="1"/>
  <c r="M23" i="42"/>
  <c r="N23" i="42" s="1"/>
  <c r="O39" i="42"/>
  <c r="P39" i="42" s="1"/>
  <c r="M39" i="42"/>
  <c r="N39" i="42" s="1"/>
  <c r="O21" i="42"/>
  <c r="P21" i="42" s="1"/>
  <c r="M21" i="42"/>
  <c r="N21" i="42" s="1"/>
  <c r="O30" i="42"/>
  <c r="P30" i="42" s="1"/>
  <c r="M30" i="42"/>
  <c r="N30" i="42" s="1"/>
  <c r="M16" i="42"/>
  <c r="N16" i="42" s="1"/>
  <c r="O16" i="42"/>
  <c r="P16" i="42" s="1"/>
  <c r="M32" i="42"/>
  <c r="N32" i="42" s="1"/>
  <c r="O32" i="42"/>
  <c r="P32" i="42" s="1"/>
  <c r="M48" i="42"/>
  <c r="N48" i="42" s="1"/>
  <c r="O48" i="42"/>
  <c r="P48" i="42" s="1"/>
  <c r="O29" i="42"/>
  <c r="P29" i="42" s="1"/>
  <c r="M29" i="42"/>
  <c r="N29" i="42" s="1"/>
  <c r="O49" i="42"/>
  <c r="P49" i="42" s="1"/>
  <c r="M49" i="42"/>
  <c r="N49" i="42" s="1"/>
  <c r="O42" i="42"/>
  <c r="P42" i="42" s="1"/>
  <c r="M42" i="42"/>
  <c r="N42" i="42" s="1"/>
  <c r="O27" i="42"/>
  <c r="P27" i="42" s="1"/>
  <c r="M27" i="42"/>
  <c r="N27" i="42" s="1"/>
  <c r="O41" i="42"/>
  <c r="P41" i="42" s="1"/>
  <c r="M41" i="42"/>
  <c r="N41" i="42" s="1"/>
  <c r="O36" i="42"/>
  <c r="P36" i="42" s="1"/>
  <c r="M36" i="42"/>
  <c r="N36" i="42" s="1"/>
  <c r="O52" i="42"/>
  <c r="P52" i="42" s="1"/>
  <c r="M52" i="42"/>
  <c r="N52" i="42" s="1"/>
  <c r="O18" i="42"/>
  <c r="P18" i="42" s="1"/>
  <c r="M18" i="42"/>
  <c r="N18" i="42" s="1"/>
  <c r="O50" i="42"/>
  <c r="P50" i="42" s="1"/>
  <c r="M50" i="42"/>
  <c r="N50" i="42" s="1"/>
  <c r="O47" i="42"/>
  <c r="P47" i="42" s="1"/>
  <c r="M47" i="42"/>
  <c r="N47" i="42" s="1"/>
  <c r="O46" i="42"/>
  <c r="P46" i="42" s="1"/>
  <c r="M46" i="42"/>
  <c r="N46" i="42" s="1"/>
  <c r="O17" i="42"/>
  <c r="P17" i="42" s="1"/>
  <c r="M17" i="42"/>
  <c r="N17" i="42" s="1"/>
  <c r="O37" i="42"/>
  <c r="P37" i="42" s="1"/>
  <c r="M37" i="42"/>
  <c r="N37" i="42" s="1"/>
  <c r="O35" i="42"/>
  <c r="P35" i="42" s="1"/>
  <c r="M35" i="42"/>
  <c r="N35" i="42" s="1"/>
  <c r="O22" i="42"/>
  <c r="P22" i="42" s="1"/>
  <c r="M22" i="42"/>
  <c r="N22" i="42" s="1"/>
  <c r="O28" i="42"/>
  <c r="P28" i="42" s="1"/>
  <c r="M28" i="42"/>
  <c r="N28" i="42" s="1"/>
  <c r="O25" i="42"/>
  <c r="P25" i="42" s="1"/>
  <c r="M25" i="42"/>
  <c r="N25" i="42" s="1"/>
  <c r="O34" i="42"/>
  <c r="P34" i="42" s="1"/>
  <c r="M34" i="42"/>
  <c r="N34" i="42" s="1"/>
  <c r="E31" i="42"/>
  <c r="E47" i="42"/>
  <c r="E46" i="42"/>
  <c r="E24" i="42"/>
  <c r="E40" i="42"/>
  <c r="E17" i="42"/>
  <c r="E37" i="42"/>
  <c r="E26" i="42"/>
  <c r="E19" i="42"/>
  <c r="E35" i="42"/>
  <c r="E51" i="42"/>
  <c r="E22" i="42"/>
  <c r="E54" i="42"/>
  <c r="E28" i="42"/>
  <c r="E44" i="42"/>
  <c r="E25" i="42"/>
  <c r="E45" i="42"/>
  <c r="E34" i="42"/>
  <c r="E23" i="42"/>
  <c r="E39" i="42"/>
  <c r="E21" i="42"/>
  <c r="E30" i="42"/>
  <c r="E16" i="42"/>
  <c r="E32" i="42"/>
  <c r="E48" i="42"/>
  <c r="E29" i="42"/>
  <c r="E49" i="42"/>
  <c r="E42" i="42"/>
  <c r="E53" i="42"/>
  <c r="E27" i="42"/>
  <c r="E43" i="42"/>
  <c r="E41" i="42"/>
  <c r="E38" i="42"/>
  <c r="E20" i="42"/>
  <c r="E36" i="42"/>
  <c r="E52" i="42"/>
  <c r="E33" i="42"/>
  <c r="E18" i="42"/>
  <c r="E50" i="42"/>
  <c r="D17" i="42"/>
  <c r="D26" i="42"/>
  <c r="D22" i="42"/>
  <c r="D25" i="42"/>
  <c r="D34" i="42"/>
  <c r="D30" i="42"/>
  <c r="D29" i="42"/>
  <c r="D42" i="42"/>
  <c r="D41" i="42"/>
  <c r="D18" i="42"/>
  <c r="D47" i="42"/>
  <c r="D35" i="42"/>
  <c r="D27" i="42"/>
  <c r="D20" i="42"/>
  <c r="D52" i="42"/>
  <c r="D31" i="42"/>
  <c r="D40" i="42"/>
  <c r="D19" i="42"/>
  <c r="D48" i="42"/>
  <c r="D43" i="42"/>
  <c r="D24" i="42"/>
  <c r="D28" i="42"/>
  <c r="D39" i="42"/>
  <c r="D32" i="42"/>
  <c r="D44" i="42"/>
  <c r="D16" i="42"/>
  <c r="D46" i="42"/>
  <c r="D37" i="42"/>
  <c r="D54" i="42"/>
  <c r="D45" i="42"/>
  <c r="D21" i="42"/>
  <c r="D49" i="42"/>
  <c r="D53" i="42"/>
  <c r="D38" i="42"/>
  <c r="D33" i="42"/>
  <c r="D50" i="42"/>
  <c r="D51" i="42"/>
  <c r="D23" i="42"/>
  <c r="D36" i="42"/>
  <c r="K173" i="42" l="1"/>
  <c r="C173" i="42"/>
  <c r="R8" i="41" l="1"/>
  <c r="R7" i="41"/>
  <c r="R9" i="41" l="1"/>
  <c r="AU15" i="42" l="1"/>
  <c r="AV15" i="42"/>
  <c r="AW15" i="42"/>
  <c r="AX15" i="4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<sst xmlns="http://schemas.openxmlformats.org/spreadsheetml/2006/main" count="90" uniqueCount="81">
  <si>
    <t>Assessment:</t>
  </si>
  <si>
    <t>Teacher:</t>
  </si>
  <si>
    <t>Date Of Assessment:</t>
  </si>
  <si>
    <t>% Of  Students Who Answered The Question/Item incorrectly</t>
  </si>
  <si>
    <t>Item Analysis Data Sheet</t>
  </si>
  <si>
    <t>PLEASE ENTER THE TOTAL NUMBER OF EXAMINEES:</t>
  </si>
  <si>
    <t>ENTER</t>
  </si>
  <si>
    <t>CALCULATOR</t>
  </si>
  <si>
    <t>Subject:</t>
  </si>
  <si>
    <t>Grade Level:</t>
  </si>
  <si>
    <t>Period of Exam:</t>
  </si>
  <si>
    <t>No. of Students:</t>
  </si>
  <si>
    <t>No. of Items:</t>
  </si>
  <si>
    <t>Item Placement</t>
  </si>
  <si>
    <r>
      <t>f</t>
    </r>
    <r>
      <rPr>
        <b/>
        <vertAlign val="subscript"/>
        <sz val="11"/>
        <color theme="1"/>
        <rFont val="Calibri"/>
        <family val="2"/>
        <scheme val="minor"/>
      </rPr>
      <t>L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</si>
  <si>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 xml:space="preserve">L </t>
    </r>
    <r>
      <rPr>
        <b/>
        <sz val="11"/>
        <color theme="1"/>
        <rFont val="Calibri"/>
        <family val="2"/>
        <scheme val="minor"/>
      </rPr>
      <t xml:space="preserve"> Tally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</si>
  <si>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U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</si>
  <si>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U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</si>
  <si>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 xml:space="preserve">U </t>
    </r>
    <r>
      <rPr>
        <b/>
        <sz val="11"/>
        <color theme="1"/>
        <rFont val="Calibri"/>
        <family val="2"/>
        <scheme val="minor"/>
      </rPr>
      <t>Tally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</si>
  <si>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L</t>
    </r>
  </si>
  <si>
    <r>
      <t>D</t>
    </r>
    <r>
      <rPr>
        <b/>
        <vertAlign val="subscript"/>
        <sz val="11"/>
        <color theme="1"/>
        <rFont val="Calibri"/>
        <family val="2"/>
        <scheme val="minor"/>
      </rPr>
      <t>x</t>
    </r>
    <r>
      <rPr>
        <b/>
        <sz val="11"/>
        <color theme="1"/>
        <rFont val="Calibri"/>
        <family val="2"/>
        <scheme val="minor"/>
      </rPr>
      <t>=P</t>
    </r>
    <r>
      <rPr>
        <b/>
        <vertAlign val="subscript"/>
        <sz val="11"/>
        <color theme="1"/>
        <rFont val="Calibri"/>
        <family val="2"/>
        <scheme val="minor"/>
      </rPr>
      <t>U</t>
    </r>
    <r>
      <rPr>
        <b/>
        <sz val="11"/>
        <color theme="1"/>
        <rFont val="Calibri"/>
        <family val="2"/>
        <scheme val="minor"/>
      </rPr>
      <t>-P</t>
    </r>
    <r>
      <rPr>
        <b/>
        <vertAlign val="subscript"/>
        <sz val="11"/>
        <color theme="1"/>
        <rFont val="Calibri"/>
        <family val="2"/>
        <scheme val="minor"/>
      </rPr>
      <t>L</t>
    </r>
  </si>
  <si>
    <t># of Students Answered Incorrectly</t>
  </si>
  <si>
    <t># of Students Answered Correctly</t>
  </si>
  <si>
    <t>Answer Sheets.</t>
  </si>
  <si>
    <t>Prepared By:</t>
  </si>
  <si>
    <t>Total # of Students Answered Correctly</t>
  </si>
  <si>
    <t>Total % Of  Students Who Answered The Question/Item Correctly</t>
  </si>
  <si>
    <t>Total % Of  Students Who Answered The Question/Item Incorrectly</t>
  </si>
  <si>
    <t>Procedures:</t>
  </si>
  <si>
    <t>1. Arrange the score obtained by each student from highest to lowest.</t>
  </si>
  <si>
    <t>2. Take the 27% of the highest score and 27% of the lowest score.</t>
  </si>
  <si>
    <t>3. Tally the correct answer of the students in every item.</t>
  </si>
  <si>
    <t>4. Determine the following</t>
  </si>
  <si>
    <t>a. f=frequency of the correct answer in every item.</t>
  </si>
  <si>
    <t>b. Pu= frequency of the items in the upper 27%.</t>
  </si>
  <si>
    <t>c. Pl = frequency of the items in the lower 27%.</t>
  </si>
  <si>
    <t>5. Evaluation</t>
  </si>
  <si>
    <t>0.20 - 0.29 - Marginal Item- Subject for Improvement</t>
  </si>
  <si>
    <t>0.19 &amp; Below - Poor Item to beRevised, To be Improved, To be Rejected</t>
  </si>
  <si>
    <t>Equivalent for Dx</t>
  </si>
  <si>
    <t>Equivalent for Df</t>
  </si>
  <si>
    <t>0.91 - 0.95 - Very Easy</t>
  </si>
  <si>
    <t>0.76 - 0.90 - Easy</t>
  </si>
  <si>
    <t>0.25 - 0.75 - Average</t>
  </si>
  <si>
    <t>0.10 - 0.24 - Difficult</t>
  </si>
  <si>
    <t>0.09 &amp; Below - Very Difficult</t>
  </si>
  <si>
    <t xml:space="preserve">Created By: </t>
  </si>
  <si>
    <t>NORBERN C. BASAYA</t>
  </si>
  <si>
    <t>Dimataling National High School</t>
  </si>
  <si>
    <t>DIVISION OF ZAMBOANGA DEL SUR</t>
  </si>
  <si>
    <t>ICT Teacher</t>
  </si>
  <si>
    <t>Total # of Students Answered Incorrectly</t>
  </si>
  <si>
    <t>Contact details:</t>
  </si>
  <si>
    <t>norbzbern@gmail.com</t>
  </si>
  <si>
    <t>Total is</t>
  </si>
  <si>
    <t>Your Upper Score is</t>
  </si>
  <si>
    <t>Your Lower Score is</t>
  </si>
  <si>
    <t>ITEM ANALYSIS</t>
  </si>
  <si>
    <t>Version:</t>
  </si>
  <si>
    <t>Checked by:</t>
  </si>
  <si>
    <t>Total No. of Students:</t>
  </si>
  <si>
    <t>Directions: Deped Teachers may use this workbook to track their Common Assessment Data. Teachers may complete their Test Item Analysis sheet and the remaining graphs and data will pre-populate. Percentages are set at 100% until data is inputted to adjust accordingly.</t>
  </si>
  <si>
    <t>Checked By:</t>
  </si>
  <si>
    <t xml:space="preserve">Question# / Item &gt; &gt;&gt;                              </t>
  </si>
  <si>
    <t>No. of Upper AS:</t>
  </si>
  <si>
    <t>No. of Lower AS:</t>
  </si>
  <si>
    <t>Number of Items:</t>
  </si>
  <si>
    <t>Upper + Lower AS:</t>
  </si>
  <si>
    <t>Designation:</t>
  </si>
  <si>
    <t>Region:</t>
  </si>
  <si>
    <t>Division:</t>
  </si>
  <si>
    <t>School Name:</t>
  </si>
  <si>
    <t>School Address:</t>
  </si>
  <si>
    <t>As of November 11, 2019</t>
  </si>
  <si>
    <t>0.30 - 0.39 - Reasonably Good, Usually Needs Improvement</t>
  </si>
  <si>
    <t>0.40 &amp; Above - Very Good Item</t>
  </si>
  <si>
    <t>Republic of the Philippines</t>
  </si>
  <si>
    <t>Department of Education</t>
  </si>
  <si>
    <r>
      <rPr>
        <b/>
        <u/>
        <sz val="10"/>
        <color indexed="8"/>
        <rFont val="Calibri"/>
        <family val="2"/>
      </rPr>
      <t xml:space="preserve">Directions: </t>
    </r>
    <r>
      <rPr>
        <b/>
        <sz val="10"/>
        <color indexed="8"/>
        <rFont val="Calibri"/>
        <family val="2"/>
      </rPr>
      <t xml:space="preserve"> Do not forget to enter data in the '# Of Items' OR ' # Of Students Answered Correctly' cells.  ***NOTICE*** There are two graph tabs at the bottom of the spreadsheet.</t>
    </r>
  </si>
  <si>
    <t>Tally for Highest Score                                                                                         Tally for Highest Score                                                                                         Tally for Highest Score</t>
  </si>
  <si>
    <t>Tally for Lowest Score                                                                                         Tally for Lowest Score                                                                                         Tally for Lowest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</si>
</sst>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u/>
      <sz val="10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8"/>
      <color theme="1"/>
      <name val="Bookman Old Style"/>
      <family val="1"/>
    </font>
    <font>
      <sz val="26"/>
      <color theme="1"/>
      <name val="Calibri"/>
      <family val="2"/>
      <scheme val="minor"/>
    </font>
    <font>
      <b/>
      <sz val="26"/>
      <color theme="1"/>
      <name val="Snap ITC"/>
      <family val="5"/>
    </font>
    <font>
      <b/>
      <sz val="11"/>
      <color theme="1"/>
      <name val="Bookman Old Style"/>
      <family val="1"/>
    </font>
    <font>
      <b/>
      <sz val="16"/>
      <color theme="1"/>
      <name val="Bookman Old Style"/>
      <family val="1"/>
    </font>
    <font>
      <b/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8"/>
      <color theme="1"/>
      <name val="Freestyle Script"/>
      <family val="4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6600"/>
        <bgColor indexed="64"/>
      </patternFill>
    </fill>
  </fills>
  <borders count="5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1" fillId="0" borderId="0" applyNumberFormat="0" applyFill="0" applyBorder="0" applyAlignment="0" applyProtection="0"/>
    <xf numFmtId="9" fontId="24" fillId="0" borderId="0" applyFont="0" applyFill="0" applyBorder="0" applyAlignment="0" applyProtection="0"/>
  </cellStyleXfs>
  <cellXfs count="201">
    <xf numFmtId="0" fontId="0" fillId="0" borderId="0" xfId="0"/>
    <xf numFmtId="0" fontId="0" fillId="4" borderId="0" xfId="0" applyFill="1"/>
    <xf numFmtId="0" fontId="3" fillId="2" borderId="0" xfId="0" applyFont="1" applyFill="1" applyAlignment="1">
      <alignment horizontal="center"/>
    </xf>
    <xf numFmtId="0" fontId="0" fillId="7" borderId="11" xfId="0" applyFill="1" applyBorder="1" applyAlignment="1" applyProtection="1">
      <alignment horizontal="center"/>
      <protection locked="0"/>
    </xf>
    <xf numFmtId="0" fontId="0" fillId="4" borderId="0" xfId="0" applyFill="1" applyAlignment="1">
      <alignment horizontal="center"/>
    </xf>
    <xf numFmtId="0" fontId="14" fillId="4" borderId="0" xfId="0" applyFont="1" applyFill="1"/>
    <xf numFmtId="0" fontId="8" fillId="10" borderId="0" xfId="0" applyFont="1" applyFill="1" applyAlignment="1">
      <alignment vertical="top" wrapText="1"/>
    </xf>
    <xf numFmtId="0" fontId="11" fillId="10" borderId="0" xfId="0" applyFont="1" applyFill="1" applyAlignment="1">
      <alignment horizontal="left" vertical="top" wrapText="1"/>
    </xf>
    <xf numFmtId="0" fontId="0" fillId="0" borderId="0" xfId="0" applyAlignment="1">
      <alignment vertical="center" wrapText="1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1" fontId="0" fillId="7" borderId="11" xfId="0" applyNumberFormat="1" applyFill="1" applyBorder="1" applyAlignment="1">
      <alignment horizontal="center"/>
    </xf>
    <xf numFmtId="0" fontId="21" fillId="0" borderId="0" xfId="1"/>
    <xf numFmtId="2" fontId="0" fillId="0" borderId="0" xfId="0" applyNumberFormat="1" applyAlignment="1">
      <alignment horizontal="left"/>
    </xf>
    <xf numFmtId="0" fontId="0" fillId="0" borderId="0" xfId="0" applyProtection="1">
      <protection hidden="1"/>
    </xf>
    <xf numFmtId="0" fontId="0" fillId="2" borderId="3" xfId="0" applyFill="1" applyBorder="1" applyAlignment="1" applyProtection="1">
      <alignment wrapText="1"/>
      <protection hidden="1"/>
    </xf>
    <xf numFmtId="0" fontId="25" fillId="2" borderId="3" xfId="0" applyFont="1" applyFill="1" applyBorder="1" applyAlignment="1" applyProtection="1">
      <alignment horizontal="right" vertical="center" wrapText="1"/>
      <protection hidden="1"/>
    </xf>
    <xf numFmtId="0" fontId="0" fillId="2" borderId="4" xfId="0" applyFill="1" applyBorder="1" applyAlignment="1" applyProtection="1">
      <alignment wrapText="1"/>
      <protection hidden="1"/>
    </xf>
    <xf numFmtId="0" fontId="3" fillId="4" borderId="23" xfId="0" applyFont="1" applyFill="1" applyBorder="1" applyAlignment="1" applyProtection="1">
      <alignment wrapText="1"/>
      <protection hidden="1"/>
    </xf>
    <xf numFmtId="0" fontId="3" fillId="4" borderId="6" xfId="0" applyFont="1" applyFill="1" applyBorder="1" applyAlignment="1" applyProtection="1">
      <alignment wrapText="1"/>
      <protection hidden="1"/>
    </xf>
    <xf numFmtId="0" fontId="3" fillId="4" borderId="23" xfId="0" applyFont="1" applyFill="1" applyBorder="1" applyProtection="1">
      <protection hidden="1"/>
    </xf>
    <xf numFmtId="0" fontId="3" fillId="4" borderId="6" xfId="0" applyFont="1" applyFill="1" applyBorder="1" applyProtection="1">
      <protection hidden="1"/>
    </xf>
    <xf numFmtId="9" fontId="3" fillId="8" borderId="5" xfId="0" applyNumberFormat="1" applyFont="1" applyFill="1" applyBorder="1" applyAlignment="1" applyProtection="1">
      <alignment horizontal="center" vertical="center" textRotation="90"/>
      <protection hidden="1"/>
    </xf>
    <xf numFmtId="9" fontId="3" fillId="9" borderId="5" xfId="0" applyNumberFormat="1" applyFont="1" applyFill="1" applyBorder="1" applyAlignment="1" applyProtection="1">
      <alignment horizontal="center" vertical="center" textRotation="90"/>
      <protection hidden="1"/>
    </xf>
    <xf numFmtId="0" fontId="3" fillId="2" borderId="3" xfId="0" applyFont="1" applyFill="1" applyBorder="1" applyAlignment="1" applyProtection="1">
      <alignment horizontal="right"/>
      <protection hidden="1"/>
    </xf>
    <xf numFmtId="0" fontId="3" fillId="2" borderId="3" xfId="0" applyFont="1" applyFill="1" applyBorder="1" applyProtection="1">
      <protection hidden="1"/>
    </xf>
    <xf numFmtId="0" fontId="3" fillId="4" borderId="8" xfId="0" applyFont="1" applyFill="1" applyBorder="1" applyAlignment="1" applyProtection="1">
      <alignment wrapText="1"/>
      <protection hidden="1"/>
    </xf>
    <xf numFmtId="0" fontId="0" fillId="11" borderId="12" xfId="0" applyFill="1" applyBorder="1" applyAlignment="1" applyProtection="1">
      <alignment horizontal="center" vertical="center"/>
      <protection hidden="1"/>
    </xf>
    <xf numFmtId="0" fontId="3" fillId="4" borderId="8" xfId="0" applyFont="1" applyFill="1" applyBorder="1" applyProtection="1">
      <protection hidden="1"/>
    </xf>
    <xf numFmtId="0" fontId="3" fillId="5" borderId="13" xfId="0" applyFont="1" applyFill="1" applyBorder="1" applyAlignment="1" applyProtection="1">
      <alignment horizontal="center" vertical="center"/>
      <protection hidden="1"/>
    </xf>
    <xf numFmtId="0" fontId="3" fillId="5" borderId="12" xfId="0" applyFont="1" applyFill="1" applyBorder="1" applyAlignment="1" applyProtection="1">
      <alignment horizontal="center" vertical="center"/>
      <protection hidden="1"/>
    </xf>
    <xf numFmtId="0" fontId="3" fillId="5" borderId="14" xfId="0" applyFont="1" applyFill="1" applyBorder="1" applyAlignment="1" applyProtection="1">
      <alignment horizontal="center" vertical="center"/>
      <protection hidden="1"/>
    </xf>
    <xf numFmtId="0" fontId="0" fillId="3" borderId="0" xfId="0" applyFill="1"/>
    <xf numFmtId="0" fontId="3" fillId="3" borderId="0" xfId="0" applyFont="1" applyFill="1"/>
    <xf numFmtId="0" fontId="15" fillId="3" borderId="0" xfId="0" applyFont="1" applyFill="1"/>
    <xf numFmtId="0" fontId="3" fillId="3" borderId="0" xfId="0" applyFont="1" applyFill="1" applyAlignment="1">
      <alignment vertical="center"/>
    </xf>
    <xf numFmtId="1" fontId="0" fillId="3" borderId="6" xfId="0" applyNumberFormat="1" applyFill="1" applyBorder="1" applyAlignment="1">
      <alignment horizontal="center" vertical="center"/>
    </xf>
    <xf numFmtId="1" fontId="15" fillId="3" borderId="0" xfId="0" applyNumberFormat="1" applyFont="1" applyFill="1"/>
    <xf numFmtId="0" fontId="3" fillId="3" borderId="7" xfId="0" applyFont="1" applyFill="1" applyBorder="1"/>
    <xf numFmtId="0" fontId="15" fillId="3" borderId="7" xfId="0" applyFont="1" applyFill="1" applyBorder="1"/>
    <xf numFmtId="0" fontId="0" fillId="3" borderId="7" xfId="0" applyFill="1" applyBorder="1"/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/>
    </xf>
    <xf numFmtId="1" fontId="0" fillId="3" borderId="11" xfId="0" applyNumberFormat="1" applyFill="1" applyBorder="1" applyAlignment="1">
      <alignment horizontal="center"/>
    </xf>
    <xf numFmtId="2" fontId="0" fillId="3" borderId="11" xfId="0" applyNumberFormat="1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1" xfId="0" applyFill="1" applyBorder="1"/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2" borderId="35" xfId="0" applyFill="1" applyBorder="1" applyAlignment="1" applyProtection="1">
      <alignment wrapText="1"/>
      <protection hidden="1"/>
    </xf>
    <xf numFmtId="1" fontId="0" fillId="8" borderId="20" xfId="0" applyNumberFormat="1" applyFill="1" applyBorder="1" applyAlignment="1" applyProtection="1">
      <alignment horizontal="center" vertical="center"/>
      <protection hidden="1"/>
    </xf>
    <xf numFmtId="1" fontId="0" fillId="9" borderId="20" xfId="0" applyNumberFormat="1" applyFill="1" applyBorder="1" applyAlignment="1" applyProtection="1">
      <alignment horizontal="center" vertical="center"/>
      <protection hidden="1"/>
    </xf>
    <xf numFmtId="0" fontId="3" fillId="4" borderId="37" xfId="0" applyFont="1" applyFill="1" applyBorder="1" applyAlignment="1" applyProtection="1">
      <alignment wrapText="1"/>
      <protection hidden="1"/>
    </xf>
    <xf numFmtId="0" fontId="3" fillId="4" borderId="37" xfId="0" applyFont="1" applyFill="1" applyBorder="1" applyProtection="1">
      <protection hidden="1"/>
    </xf>
    <xf numFmtId="0" fontId="0" fillId="3" borderId="11" xfId="0" applyFill="1" applyBorder="1" applyAlignment="1">
      <alignment horizontal="center" vertical="center"/>
    </xf>
    <xf numFmtId="0" fontId="0" fillId="3" borderId="3" xfId="0" applyFill="1" applyBorder="1"/>
    <xf numFmtId="0" fontId="0" fillId="3" borderId="35" xfId="0" applyFill="1" applyBorder="1" applyAlignment="1">
      <alignment horizontal="center" vertical="center"/>
    </xf>
    <xf numFmtId="0" fontId="0" fillId="3" borderId="35" xfId="0" applyFill="1" applyBorder="1"/>
    <xf numFmtId="0" fontId="0" fillId="3" borderId="36" xfId="0" applyFill="1" applyBorder="1"/>
    <xf numFmtId="0" fontId="3" fillId="3" borderId="41" xfId="0" applyFont="1" applyFill="1" applyBorder="1" applyAlignment="1">
      <alignment horizontal="center" vertical="center"/>
    </xf>
    <xf numFmtId="0" fontId="0" fillId="3" borderId="41" xfId="0" applyFill="1" applyBorder="1" applyAlignment="1">
      <alignment horizontal="center"/>
    </xf>
    <xf numFmtId="0" fontId="0" fillId="3" borderId="19" xfId="0" applyFill="1" applyBorder="1"/>
    <xf numFmtId="0" fontId="3" fillId="3" borderId="43" xfId="0" applyFont="1" applyFill="1" applyBorder="1" applyAlignment="1">
      <alignment horizontal="center"/>
    </xf>
    <xf numFmtId="1" fontId="0" fillId="3" borderId="43" xfId="0" applyNumberFormat="1" applyFill="1" applyBorder="1" applyAlignment="1">
      <alignment horizontal="center"/>
    </xf>
    <xf numFmtId="0" fontId="0" fillId="3" borderId="43" xfId="0" applyFill="1" applyBorder="1" applyAlignment="1">
      <alignment horizontal="center" vertical="center"/>
    </xf>
    <xf numFmtId="2" fontId="0" fillId="3" borderId="43" xfId="0" applyNumberFormat="1" applyFill="1" applyBorder="1" applyAlignment="1">
      <alignment horizontal="center"/>
    </xf>
    <xf numFmtId="0" fontId="0" fillId="3" borderId="43" xfId="0" applyFill="1" applyBorder="1" applyAlignment="1">
      <alignment horizontal="center"/>
    </xf>
    <xf numFmtId="0" fontId="0" fillId="3" borderId="44" xfId="0" applyFill="1" applyBorder="1" applyAlignment="1">
      <alignment horizontal="center"/>
    </xf>
    <xf numFmtId="0" fontId="0" fillId="3" borderId="0" xfId="0" applyFill="1" applyAlignment="1">
      <alignment horizontal="right"/>
    </xf>
    <xf numFmtId="9" fontId="3" fillId="4" borderId="5" xfId="2" applyFont="1" applyFill="1" applyBorder="1" applyAlignment="1" applyProtection="1">
      <alignment horizontal="center" vertical="center" textRotation="90"/>
      <protection hidden="1"/>
    </xf>
    <xf numFmtId="9" fontId="3" fillId="4" borderId="5" xfId="0" applyNumberFormat="1" applyFont="1" applyFill="1" applyBorder="1" applyAlignment="1" applyProtection="1">
      <alignment horizontal="center" vertical="center" textRotation="90"/>
      <protection hidden="1"/>
    </xf>
    <xf numFmtId="0" fontId="0" fillId="2" borderId="1" xfId="0" applyFill="1" applyBorder="1" applyAlignment="1" applyProtection="1">
      <alignment wrapText="1"/>
      <protection hidden="1"/>
    </xf>
    <xf numFmtId="0" fontId="0" fillId="2" borderId="40" xfId="0" applyFill="1" applyBorder="1" applyAlignment="1" applyProtection="1">
      <alignment wrapText="1"/>
      <protection hidden="1"/>
    </xf>
    <xf numFmtId="0" fontId="0" fillId="2" borderId="4" xfId="0" applyFill="1" applyBorder="1" applyProtection="1">
      <protection hidden="1"/>
    </xf>
    <xf numFmtId="0" fontId="0" fillId="2" borderId="38" xfId="0" applyFill="1" applyBorder="1" applyProtection="1">
      <protection hidden="1"/>
    </xf>
    <xf numFmtId="0" fontId="0" fillId="0" borderId="4" xfId="0" applyBorder="1" applyProtection="1">
      <protection hidden="1"/>
    </xf>
    <xf numFmtId="0" fontId="0" fillId="0" borderId="1" xfId="0" applyBorder="1" applyProtection="1">
      <protection hidden="1"/>
    </xf>
    <xf numFmtId="0" fontId="3" fillId="5" borderId="46" xfId="0" applyFont="1" applyFill="1" applyBorder="1" applyAlignment="1" applyProtection="1">
      <alignment horizontal="center" vertical="center"/>
      <protection hidden="1"/>
    </xf>
    <xf numFmtId="0" fontId="3" fillId="5" borderId="47" xfId="0" applyFont="1" applyFill="1" applyBorder="1" applyAlignment="1" applyProtection="1">
      <alignment horizontal="center" vertical="center"/>
      <protection hidden="1"/>
    </xf>
    <xf numFmtId="0" fontId="3" fillId="5" borderId="45" xfId="0" applyFont="1" applyFill="1" applyBorder="1" applyAlignment="1" applyProtection="1">
      <alignment horizontal="center" vertical="center"/>
      <protection hidden="1"/>
    </xf>
    <xf numFmtId="0" fontId="12" fillId="10" borderId="0" xfId="0" applyFont="1" applyFill="1" applyAlignment="1">
      <alignment horizontal="center" vertical="top" wrapText="1"/>
    </xf>
    <xf numFmtId="0" fontId="16" fillId="10" borderId="0" xfId="0" applyFont="1" applyFill="1" applyAlignment="1">
      <alignment horizontal="left" vertical="top" wrapText="1"/>
    </xf>
    <xf numFmtId="0" fontId="17" fillId="10" borderId="0" xfId="0" applyFont="1" applyFill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10" fillId="6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11" fillId="10" borderId="0" xfId="0" applyFont="1" applyFill="1" applyAlignment="1">
      <alignment horizontal="left" vertical="top" wrapText="1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0" fillId="3" borderId="25" xfId="0" applyFill="1" applyBorder="1" applyAlignment="1" applyProtection="1">
      <alignment horizontal="center" wrapText="1"/>
      <protection locked="0" hidden="1"/>
    </xf>
    <xf numFmtId="0" fontId="0" fillId="3" borderId="26" xfId="0" applyFill="1" applyBorder="1" applyAlignment="1" applyProtection="1">
      <alignment horizontal="center" wrapText="1"/>
      <protection locked="0" hidden="1"/>
    </xf>
    <xf numFmtId="0" fontId="0" fillId="3" borderId="27" xfId="0" applyFill="1" applyBorder="1" applyAlignment="1" applyProtection="1">
      <alignment horizontal="center" wrapText="1"/>
      <protection locked="0" hidden="1"/>
    </xf>
    <xf numFmtId="0" fontId="0" fillId="3" borderId="25" xfId="0" applyFill="1" applyBorder="1" applyAlignment="1" applyProtection="1">
      <alignment horizontal="center"/>
      <protection locked="0" hidden="1"/>
    </xf>
    <xf numFmtId="0" fontId="0" fillId="3" borderId="26" xfId="0" applyFill="1" applyBorder="1" applyAlignment="1" applyProtection="1">
      <alignment horizontal="center"/>
      <protection locked="0" hidden="1"/>
    </xf>
    <xf numFmtId="0" fontId="0" fillId="3" borderId="27" xfId="0" applyFill="1" applyBorder="1" applyAlignment="1" applyProtection="1">
      <alignment horizontal="center"/>
      <protection locked="0" hidden="1"/>
    </xf>
    <xf numFmtId="0" fontId="0" fillId="3" borderId="25" xfId="0" applyFill="1" applyBorder="1" applyAlignment="1" applyProtection="1">
      <alignment horizontal="center" vertical="center"/>
      <protection locked="0" hidden="1"/>
    </xf>
    <xf numFmtId="0" fontId="0" fillId="3" borderId="26" xfId="0" applyFill="1" applyBorder="1" applyAlignment="1" applyProtection="1">
      <alignment horizontal="center" vertical="center"/>
      <protection locked="0" hidden="1"/>
    </xf>
    <xf numFmtId="0" fontId="0" fillId="3" borderId="27" xfId="0" applyFill="1" applyBorder="1" applyAlignment="1" applyProtection="1">
      <alignment horizontal="center" vertical="center"/>
      <protection locked="0" hidden="1"/>
    </xf>
    <xf numFmtId="15" fontId="0" fillId="3" borderId="25" xfId="0" applyNumberFormat="1" applyFill="1" applyBorder="1" applyAlignment="1" applyProtection="1">
      <alignment horizontal="center" vertical="center"/>
      <protection locked="0" hidden="1"/>
    </xf>
    <xf numFmtId="15" fontId="0" fillId="3" borderId="26" xfId="0" applyNumberFormat="1" applyFill="1" applyBorder="1" applyAlignment="1" applyProtection="1">
      <alignment horizontal="center" vertical="center"/>
      <protection locked="0" hidden="1"/>
    </xf>
    <xf numFmtId="15" fontId="0" fillId="3" borderId="27" xfId="0" applyNumberFormat="1" applyFill="1" applyBorder="1" applyAlignment="1" applyProtection="1">
      <alignment horizontal="center" vertical="center"/>
      <protection locked="0"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4" fillId="0" borderId="17" xfId="0" applyFont="1" applyBorder="1" applyAlignment="1" applyProtection="1">
      <alignment horizontal="right" vertical="center" wrapText="1"/>
      <protection hidden="1"/>
    </xf>
    <xf numFmtId="0" fontId="4" fillId="0" borderId="18" xfId="0" applyFont="1" applyBorder="1" applyAlignment="1" applyProtection="1">
      <alignment horizontal="right" vertical="center" wrapText="1"/>
      <protection hidden="1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1" fillId="0" borderId="21" xfId="0" applyFont="1" applyBorder="1" applyAlignment="1" applyProtection="1">
      <alignment horizontal="center" vertical="center"/>
      <protection hidden="1"/>
    </xf>
    <xf numFmtId="0" fontId="1" fillId="0" borderId="22" xfId="0" applyFont="1" applyBorder="1" applyAlignment="1" applyProtection="1">
      <alignment horizontal="center" vertical="center"/>
      <protection hidden="1"/>
    </xf>
    <xf numFmtId="0" fontId="1" fillId="0" borderId="39" xfId="0" applyFont="1" applyBorder="1" applyAlignment="1" applyProtection="1">
      <alignment horizontal="center" vertical="center"/>
      <protection hidden="1"/>
    </xf>
    <xf numFmtId="0" fontId="1" fillId="0" borderId="36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40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0" fillId="0" borderId="38" xfId="0" applyBorder="1" applyAlignment="1" applyProtection="1">
      <alignment horizontal="center"/>
      <protection hidden="1"/>
    </xf>
    <xf numFmtId="0" fontId="0" fillId="3" borderId="10" xfId="0" applyFill="1" applyBorder="1" applyAlignment="1" applyProtection="1">
      <alignment horizontal="center"/>
      <protection hidden="1"/>
    </xf>
    <xf numFmtId="0" fontId="0" fillId="3" borderId="6" xfId="0" applyFill="1" applyBorder="1" applyAlignment="1" applyProtection="1">
      <alignment horizontal="center"/>
      <protection hidden="1"/>
    </xf>
    <xf numFmtId="0" fontId="0" fillId="3" borderId="9" xfId="0" applyFill="1" applyBorder="1" applyAlignment="1" applyProtection="1">
      <alignment horizontal="center"/>
      <protection hidden="1"/>
    </xf>
    <xf numFmtId="0" fontId="23" fillId="0" borderId="23" xfId="0" applyFont="1" applyBorder="1" applyAlignment="1" applyProtection="1">
      <alignment horizontal="center" vertical="center" wrapText="1"/>
      <protection hidden="1"/>
    </xf>
    <xf numFmtId="0" fontId="23" fillId="0" borderId="6" xfId="0" applyFont="1" applyBorder="1" applyAlignment="1" applyProtection="1">
      <alignment horizontal="center" vertical="center" wrapText="1"/>
      <protection hidden="1"/>
    </xf>
    <xf numFmtId="0" fontId="0" fillId="3" borderId="32" xfId="0" applyFill="1" applyBorder="1" applyAlignment="1" applyProtection="1">
      <alignment horizontal="center" vertical="center"/>
      <protection locked="0" hidden="1"/>
    </xf>
    <xf numFmtId="0" fontId="0" fillId="3" borderId="33" xfId="0" applyFill="1" applyBorder="1" applyAlignment="1" applyProtection="1">
      <alignment horizontal="center" vertical="center"/>
      <protection locked="0" hidden="1"/>
    </xf>
    <xf numFmtId="0" fontId="0" fillId="3" borderId="34" xfId="0" applyFill="1" applyBorder="1" applyAlignment="1" applyProtection="1">
      <alignment horizontal="center" vertical="center"/>
      <protection locked="0" hidden="1"/>
    </xf>
    <xf numFmtId="0" fontId="0" fillId="5" borderId="17" xfId="0" applyFill="1" applyBorder="1" applyAlignment="1" applyProtection="1">
      <alignment horizontal="center" vertical="center"/>
      <protection hidden="1"/>
    </xf>
    <xf numFmtId="0" fontId="0" fillId="5" borderId="28" xfId="0" applyFill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 wrapText="1"/>
      <protection hidden="1"/>
    </xf>
    <xf numFmtId="0" fontId="4" fillId="0" borderId="36" xfId="0" applyFont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/>
      <protection hidden="1"/>
    </xf>
    <xf numFmtId="0" fontId="5" fillId="2" borderId="1" xfId="0" applyFont="1" applyFill="1" applyBorder="1" applyAlignment="1" applyProtection="1">
      <alignment horizontal="center"/>
      <protection hidden="1"/>
    </xf>
    <xf numFmtId="0" fontId="5" fillId="2" borderId="40" xfId="0" applyFont="1" applyFill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19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2" borderId="1" xfId="0" applyFont="1" applyFill="1" applyBorder="1" applyAlignment="1" applyProtection="1">
      <alignment horizontal="right"/>
      <protection hidden="1"/>
    </xf>
    <xf numFmtId="0" fontId="3" fillId="2" borderId="2" xfId="0" applyFont="1" applyFill="1" applyBorder="1" applyAlignment="1" applyProtection="1">
      <alignment horizontal="center" vertical="center"/>
      <protection hidden="1"/>
    </xf>
    <xf numFmtId="0" fontId="3" fillId="2" borderId="3" xfId="0" applyFont="1" applyFill="1" applyBorder="1" applyAlignment="1" applyProtection="1">
      <alignment horizontal="center" vertical="center"/>
      <protection hidden="1"/>
    </xf>
    <xf numFmtId="0" fontId="0" fillId="3" borderId="29" xfId="0" applyFill="1" applyBorder="1" applyAlignment="1" applyProtection="1">
      <alignment horizontal="center"/>
      <protection locked="0" hidden="1"/>
    </xf>
    <xf numFmtId="0" fontId="0" fillId="3" borderId="30" xfId="0" applyFill="1" applyBorder="1" applyAlignment="1" applyProtection="1">
      <alignment horizontal="center"/>
      <protection locked="0" hidden="1"/>
    </xf>
    <xf numFmtId="0" fontId="0" fillId="3" borderId="31" xfId="0" applyFill="1" applyBorder="1" applyAlignment="1" applyProtection="1">
      <alignment horizontal="center"/>
      <protection locked="0" hidden="1"/>
    </xf>
    <xf numFmtId="0" fontId="0" fillId="3" borderId="3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22" fillId="3" borderId="8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26" fillId="3" borderId="0" xfId="0" applyFont="1" applyFill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19" fillId="3" borderId="35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35" xfId="0" applyBorder="1" applyAlignment="1" applyProtection="1">
      <alignment horizontal="center"/>
      <protection hidden="1"/>
    </xf>
    <xf numFmtId="0" fontId="0" fillId="11" borderId="36" xfId="0" applyFill="1" applyBorder="1" applyAlignment="1" applyProtection="1">
      <alignment horizontal="center" vertical="center"/>
      <protection hidden="1"/>
    </xf>
    <xf numFmtId="9" fontId="3" fillId="4" borderId="18" xfId="2" applyFont="1" applyFill="1" applyBorder="1" applyAlignment="1" applyProtection="1">
      <alignment horizontal="center" vertical="center" textRotation="90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center"/>
      <protection hidden="1"/>
    </xf>
    <xf numFmtId="1" fontId="0" fillId="3" borderId="11" xfId="0" applyNumberFormat="1" applyFill="1" applyBorder="1" applyAlignment="1">
      <alignment horizontal="center" vertical="center"/>
    </xf>
    <xf numFmtId="0" fontId="23" fillId="0" borderId="48" xfId="0" applyFont="1" applyBorder="1" applyAlignment="1" applyProtection="1">
      <alignment horizontal="center" vertical="center" wrapText="1"/>
      <protection hidden="1"/>
    </xf>
    <xf numFmtId="0" fontId="23" fillId="0" borderId="8" xfId="0" applyFont="1" applyBorder="1" applyAlignment="1" applyProtection="1">
      <alignment horizontal="center" vertical="center" wrapText="1"/>
      <protection hidden="1"/>
    </xf>
    <xf numFmtId="0" fontId="0" fillId="3" borderId="24" xfId="0" applyFill="1" applyBorder="1" applyAlignment="1" applyProtection="1">
      <alignment horizontal="center" vertical="center"/>
      <protection locked="0" hidden="1"/>
    </xf>
    <xf numFmtId="0" fontId="0" fillId="3" borderId="42" xfId="0" applyFill="1" applyBorder="1" applyAlignment="1" applyProtection="1">
      <alignment horizontal="center" vertical="center"/>
      <protection locked="0" hidden="1"/>
    </xf>
    <xf numFmtId="0" fontId="0" fillId="0" borderId="0" xfId="0" applyBorder="1" applyProtection="1">
      <protection hidden="1"/>
    </xf>
    <xf numFmtId="0" fontId="0" fillId="0" borderId="35" xfId="0" applyBorder="1" applyProtection="1">
      <protection hidden="1"/>
    </xf>
    <xf numFmtId="0" fontId="1" fillId="0" borderId="0" xfId="0" applyFont="1" applyBorder="1" applyAlignment="1" applyProtection="1">
      <alignment horizontal="center" vertical="center" wrapText="1"/>
      <protection hidden="1"/>
    </xf>
    <xf numFmtId="0" fontId="0" fillId="2" borderId="0" xfId="0" applyFill="1" applyBorder="1" applyAlignment="1" applyProtection="1">
      <alignment wrapText="1"/>
      <protection hidden="1"/>
    </xf>
    <xf numFmtId="0" fontId="0" fillId="2" borderId="0" xfId="0" applyFill="1" applyBorder="1" applyAlignment="1" applyProtection="1">
      <alignment horizontal="center" wrapText="1"/>
      <protection hidden="1"/>
    </xf>
    <xf numFmtId="0" fontId="25" fillId="2" borderId="0" xfId="0" applyFont="1" applyFill="1" applyBorder="1" applyProtection="1">
      <protection hidden="1"/>
    </xf>
    <xf numFmtId="0" fontId="0" fillId="2" borderId="0" xfId="0" applyFill="1" applyBorder="1" applyAlignment="1" applyProtection="1">
      <alignment horizontal="center" wrapText="1"/>
      <protection hidden="1"/>
    </xf>
    <xf numFmtId="0" fontId="3" fillId="2" borderId="0" xfId="0" applyFont="1" applyFill="1" applyBorder="1" applyAlignment="1" applyProtection="1">
      <alignment horizontal="center" vertical="center"/>
      <protection hidden="1"/>
    </xf>
    <xf numFmtId="0" fontId="0" fillId="2" borderId="0" xfId="0" applyFill="1" applyBorder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15" fontId="0" fillId="2" borderId="0" xfId="0" applyNumberFormat="1" applyFill="1" applyBorder="1" applyProtection="1">
      <protection hidden="1"/>
    </xf>
    <xf numFmtId="0" fontId="3" fillId="2" borderId="0" xfId="0" applyFont="1" applyFill="1" applyBorder="1" applyProtection="1">
      <protection hidden="1"/>
    </xf>
    <xf numFmtId="0" fontId="6" fillId="2" borderId="0" xfId="0" applyFont="1" applyFill="1" applyBorder="1" applyAlignment="1" applyProtection="1">
      <alignment horizontal="center"/>
      <protection hidden="1"/>
    </xf>
    <xf numFmtId="0" fontId="7" fillId="2" borderId="0" xfId="0" applyFont="1" applyFill="1" applyBorder="1" applyAlignment="1" applyProtection="1">
      <alignment horizontal="center"/>
      <protection hidden="1"/>
    </xf>
    <xf numFmtId="9" fontId="0" fillId="2" borderId="0" xfId="0" applyNumberFormat="1" applyFill="1" applyBorder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23" fillId="0" borderId="37" xfId="0" applyFont="1" applyBorder="1" applyAlignment="1" applyProtection="1">
      <alignment horizontal="center" vertical="center" wrapText="1"/>
      <protection hidden="1"/>
    </xf>
    <xf numFmtId="0" fontId="23" fillId="0" borderId="49" xfId="0" applyFont="1" applyBorder="1" applyAlignment="1" applyProtection="1">
      <alignment horizontal="center" vertical="center" wrapText="1"/>
      <protection hidden="1"/>
    </xf>
    <xf numFmtId="9" fontId="3" fillId="4" borderId="18" xfId="0" applyNumberFormat="1" applyFont="1" applyFill="1" applyBorder="1" applyAlignment="1" applyProtection="1">
      <alignment horizontal="center" vertical="center" textRotation="90"/>
      <protection hidden="1"/>
    </xf>
    <xf numFmtId="1" fontId="0" fillId="8" borderId="35" xfId="0" applyNumberFormat="1" applyFill="1" applyBorder="1" applyAlignment="1" applyProtection="1">
      <alignment horizontal="center" vertical="center"/>
      <protection hidden="1"/>
    </xf>
    <xf numFmtId="9" fontId="3" fillId="8" borderId="18" xfId="0" applyNumberFormat="1" applyFont="1" applyFill="1" applyBorder="1" applyAlignment="1" applyProtection="1">
      <alignment horizontal="center" vertical="center" textRotation="90"/>
      <protection hidden="1"/>
    </xf>
    <xf numFmtId="1" fontId="0" fillId="9" borderId="35" xfId="0" applyNumberFormat="1" applyFill="1" applyBorder="1" applyAlignment="1" applyProtection="1">
      <alignment horizontal="center" vertical="center"/>
      <protection hidden="1"/>
    </xf>
    <xf numFmtId="9" fontId="3" fillId="9" borderId="18" xfId="0" applyNumberFormat="1" applyFont="1" applyFill="1" applyBorder="1" applyAlignment="1" applyProtection="1">
      <alignment horizontal="center" vertical="center" textRotation="90"/>
      <protection hidden="1"/>
    </xf>
    <xf numFmtId="0" fontId="22" fillId="3" borderId="8" xfId="0" applyFont="1" applyFill="1" applyBorder="1" applyAlignment="1">
      <alignment horizontal="center" vertical="center"/>
    </xf>
    <xf numFmtId="0" fontId="22" fillId="3" borderId="0" xfId="0" applyFont="1" applyFill="1" applyAlignment="1"/>
  </cellXfs>
  <cellStyles count="3">
    <cellStyle name="Hyperlink" xfId="1" builtinId="8"/>
    <cellStyle name="Normal" xfId="0" builtinId="0"/>
    <cellStyle name="Percent" xfId="2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  <color rgb="FFFF5050"/>
      <color rgb="FFFF00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3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image" Target="../media/image7.png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image" Target="../media/image7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Score Graph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345962194378498"/>
          <c:y val="0.1615513087567689"/>
          <c:w val="0.86096373864663067"/>
          <c:h val="0.571260375637417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'Test Item Tally Sheet'!$D$24:$EW$24</c:f>
              <c:strCache>
                <c:ptCount val="1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</c:strCache>
            </c:strRef>
          </c:tx>
          <c:spPr>
            <a:gradFill rotWithShape="1">
              <a:gsLst>
                <a:gs pos="100000">
                  <a:srgbClr val="0070C0"/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'Test Item Tally Sheet'!$D$33:$EW$33</c:f>
              <c:numCache>
                <c:formatCode>0%</c:formatCode>
                <c:ptCount val="150"/>
                <c:pt idx="0">
                  <c:v>0.56999999999999995</c:v>
                </c:pt>
                <c:pt idx="1">
                  <c:v>0.56000000000000005</c:v>
                </c:pt>
                <c:pt idx="2">
                  <c:v>0.49</c:v>
                </c:pt>
                <c:pt idx="3">
                  <c:v>0.54</c:v>
                </c:pt>
                <c:pt idx="4">
                  <c:v>0.39</c:v>
                </c:pt>
                <c:pt idx="5">
                  <c:v>0.46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0.56999999999999995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7E-45DD-BBF2-1135C9987E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14605056"/>
        <c:axId val="114623232"/>
      </c:barChart>
      <c:catAx>
        <c:axId val="114605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623232"/>
        <c:crosses val="autoZero"/>
        <c:auto val="1"/>
        <c:lblAlgn val="ctr"/>
        <c:lblOffset val="100"/>
        <c:noMultiLvlLbl val="0"/>
      </c:catAx>
      <c:valAx>
        <c:axId val="11462323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Students Who Answered  The Question / Item correctly</a:t>
                </a:r>
              </a:p>
            </c:rich>
          </c:tx>
          <c:layout>
            <c:manualLayout>
              <c:xMode val="edge"/>
              <c:yMode val="edge"/>
              <c:x val="3.6693956041294586E-2"/>
              <c:y val="0.1762536717397562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605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Test Item Analysis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345962194378498"/>
          <c:y val="0.1615513087567689"/>
          <c:w val="0.86096373864663067"/>
          <c:h val="0.571260375637417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'Test Item Tally Sheet'!$D$24:$EW$24</c:f>
              <c:strCache>
                <c:ptCount val="1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'Test Item Tally Sheet'!$D$37:$EW$37</c:f>
              <c:numCache>
                <c:formatCode>0%</c:formatCode>
                <c:ptCount val="150"/>
                <c:pt idx="0">
                  <c:v>0.43</c:v>
                </c:pt>
                <c:pt idx="1">
                  <c:v>0.44</c:v>
                </c:pt>
                <c:pt idx="2">
                  <c:v>0.51</c:v>
                </c:pt>
                <c:pt idx="3">
                  <c:v>0.46</c:v>
                </c:pt>
                <c:pt idx="4">
                  <c:v>0.61</c:v>
                </c:pt>
                <c:pt idx="5">
                  <c:v>0.54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53-4587-AA4C-AE4AB80635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14605056"/>
        <c:axId val="114623232"/>
      </c:barChart>
      <c:catAx>
        <c:axId val="114605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623232"/>
        <c:crosses val="autoZero"/>
        <c:auto val="1"/>
        <c:lblAlgn val="ctr"/>
        <c:lblOffset val="100"/>
        <c:noMultiLvlLbl val="0"/>
      </c:catAx>
      <c:valAx>
        <c:axId val="11462323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Students Who Answered  The Question / Item Incorrectly</a:t>
                </a:r>
              </a:p>
            </c:rich>
          </c:tx>
          <c:layout>
            <c:manualLayout>
              <c:xMode val="edge"/>
              <c:yMode val="edge"/>
              <c:x val="3.6693956041294586E-2"/>
              <c:y val="0.1762536717397562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605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7446258242109981E-2"/>
          <c:y val="9.2592592592592587E-3"/>
          <c:w val="0.96848559315876037"/>
          <c:h val="0.9907407407407407"/>
        </c:manualLayout>
      </c:layout>
      <c:barChart>
        <c:barDir val="bar"/>
        <c:grouping val="stacked"/>
        <c:varyColors val="0"/>
        <c:ser>
          <c:idx val="0"/>
          <c:order val="0"/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 w="0">
              <a:noFill/>
            </a:ln>
            <a:effectLst/>
          </c:spPr>
          <c:invertIfNegative val="0"/>
          <c:pictureOptions>
            <c:pictureFormat val="stackScale"/>
            <c:pictureStackUnit val="5"/>
          </c:pictureOptions>
          <c:val>
            <c:numRef>
              <c:f>'Printable Item Analysis'!$D$15:$D$164</c:f>
              <c:numCache>
                <c:formatCode>0</c:formatCode>
                <c:ptCount val="150"/>
                <c:pt idx="0">
                  <c:v>35</c:v>
                </c:pt>
                <c:pt idx="1">
                  <c:v>40</c:v>
                </c:pt>
                <c:pt idx="2">
                  <c:v>35</c:v>
                </c:pt>
                <c:pt idx="3">
                  <c:v>35</c:v>
                </c:pt>
                <c:pt idx="4">
                  <c:v>25</c:v>
                </c:pt>
                <c:pt idx="5">
                  <c:v>35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1A-4FB5-B7A9-30A2EF61E4BC}"/>
            </c:ext>
          </c:extLst>
        </c:ser>
        <c:ser>
          <c:idx val="1"/>
          <c:order val="1"/>
          <c:spPr>
            <a:blipFill>
              <a:blip xmlns:r="http://schemas.openxmlformats.org/officeDocument/2006/relationships" r:embed="rId4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Scale"/>
            <c:pictureStackUnit val="1"/>
          </c:pictureOptions>
          <c:val>
            <c:numRef>
              <c:f>'Printable Item Analysis'!$E$15:$E$164</c:f>
              <c:numCache>
                <c:formatCode>0</c:formatCode>
                <c:ptCount val="150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1A-4FB5-B7A9-30A2EF61E4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28058880"/>
        <c:axId val="128060416"/>
      </c:barChart>
      <c:catAx>
        <c:axId val="128058880"/>
        <c:scaling>
          <c:orientation val="maxMin"/>
        </c:scaling>
        <c:delete val="1"/>
        <c:axPos val="l"/>
        <c:numFmt formatCode="0" sourceLinked="1"/>
        <c:majorTickMark val="none"/>
        <c:minorTickMark val="none"/>
        <c:tickLblPos val="nextTo"/>
        <c:crossAx val="128060416"/>
        <c:crosses val="autoZero"/>
        <c:auto val="1"/>
        <c:lblAlgn val="ctr"/>
        <c:lblOffset val="100"/>
        <c:noMultiLvlLbl val="0"/>
      </c:catAx>
      <c:valAx>
        <c:axId val="128060416"/>
        <c:scaling>
          <c:orientation val="minMax"/>
        </c:scaling>
        <c:delete val="1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128058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7446258242109981E-2"/>
          <c:y val="9.2592592592592587E-3"/>
          <c:w val="0.97782473771975098"/>
          <c:h val="0.9907407407407407"/>
        </c:manualLayout>
      </c:layout>
      <c:barChart>
        <c:barDir val="bar"/>
        <c:grouping val="stacked"/>
        <c:varyColors val="0"/>
        <c:ser>
          <c:idx val="0"/>
          <c:order val="0"/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 w="0">
              <a:noFill/>
            </a:ln>
            <a:effectLst/>
          </c:spPr>
          <c:invertIfNegative val="0"/>
          <c:pictureOptions>
            <c:pictureFormat val="stackScale"/>
            <c:pictureStackUnit val="5"/>
          </c:pictureOptions>
          <c:val>
            <c:numRef>
              <c:f>'Printable Item Analysis'!$I$15:$I$164</c:f>
              <c:numCache>
                <c:formatCode>General</c:formatCode>
                <c:ptCount val="150"/>
                <c:pt idx="0">
                  <c:v>20</c:v>
                </c:pt>
                <c:pt idx="1">
                  <c:v>10</c:v>
                </c:pt>
                <c:pt idx="2">
                  <c:v>10</c:v>
                </c:pt>
                <c:pt idx="3">
                  <c:v>15</c:v>
                </c:pt>
                <c:pt idx="4">
                  <c:v>10</c:v>
                </c:pt>
                <c:pt idx="5">
                  <c:v>10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26-4AA5-AB60-85D2E7F98711}"/>
            </c:ext>
          </c:extLst>
        </c:ser>
        <c:ser>
          <c:idx val="1"/>
          <c:order val="1"/>
          <c:spPr>
            <a:blipFill>
              <a:blip xmlns:r="http://schemas.openxmlformats.org/officeDocument/2006/relationships" r:embed="rId4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Scale"/>
            <c:pictureStackUnit val="1"/>
          </c:pictureOptions>
          <c:val>
            <c:numRef>
              <c:f>'Printable Item Analysis'!$J$15:$J$164</c:f>
              <c:numCache>
                <c:formatCode>General</c:formatCode>
                <c:ptCount val="150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26-4AA5-AB60-85D2E7F98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28094208"/>
        <c:axId val="128095744"/>
      </c:barChart>
      <c:catAx>
        <c:axId val="128094208"/>
        <c:scaling>
          <c:orientation val="maxMin"/>
        </c:scaling>
        <c:delete val="1"/>
        <c:axPos val="l"/>
        <c:numFmt formatCode="0" sourceLinked="1"/>
        <c:majorTickMark val="none"/>
        <c:minorTickMark val="none"/>
        <c:tickLblPos val="nextTo"/>
        <c:crossAx val="128095744"/>
        <c:crosses val="autoZero"/>
        <c:auto val="1"/>
        <c:lblAlgn val="ctr"/>
        <c:lblOffset val="100"/>
        <c:noMultiLvlLbl val="0"/>
      </c:catAx>
      <c:valAx>
        <c:axId val="128095744"/>
        <c:scaling>
          <c:orientation val="minMax"/>
        </c:scaling>
        <c:delete val="1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28094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 horizontalDpi="0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>
    <tabColor rgb="FF0070C0"/>
  </sheetPr>
  <sheetViews>
    <sheetView workbookViewId="0"/>
  </sheetViews>
  <sheetProtection algorithmName="SHA-512" hashValue="1NCy2ceMZkRm5pRhwA3yHZoZFoe0eqyfB0RG5AG0sqVIpAI9xMtYBCG9k9AENxH7uhQGg4LA+ilQxMYhwFS1rg==" saltValue="P0QKMNPdsCy+tvCq0UDObQ==" spinCount="100000" content="1" objects="1"/>
  <pageMargins left="0.7" right="0.7" top="0.75" bottom="0.75" header="0.3" footer="0.3"/>
  <pageSetup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 codeName="Chart4">
    <tabColor theme="5" tint="-0.249977111117893"/>
  </sheetPr>
  <sheetViews>
    <sheetView zoomScale="126" workbookViewId="0"/>
  </sheetViews>
  <sheetProtection algorithmName="SHA-512" hashValue="4CCty+ex0UiHRTbSwOmOUQjAJyE8yrubmuMDKikuz022/bTIykStAVuq5QN5RrAtM0fzj59gNxaKy9o1OCoQPw==" saltValue="KS27lTrK9hTrlMegRWSuKg==" spinCount="100000" content="1" objects="1"/>
  <pageMargins left="0.7" right="0.7" top="0.75" bottom="0.75" header="0.3" footer="0.3"/>
  <pageSetup orientation="landscape" horizontalDpi="300" verticalDpi="300" r:id="rId1"/>
  <drawing r:id="rId2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imatalingnhs.com/" TargetMode="External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openxmlformats.org/officeDocument/2006/relationships/image" Target="../media/image3.png"/><Relationship Id="rId5" Type="http://schemas.openxmlformats.org/officeDocument/2006/relationships/image" Target="../media/image2.png"/><Relationship Id="rId4" Type="http://schemas.openxmlformats.org/officeDocument/2006/relationships/hyperlink" Target="https://www.youtube.com/user/norbzbern?app=desktop&amp;sub_confirmation=1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5.png"/><Relationship Id="rId1" Type="http://schemas.openxmlformats.org/officeDocument/2006/relationships/image" Target="../media/image4.gif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390525</xdr:colOff>
      <xdr:row>16</xdr:row>
      <xdr:rowOff>95251</xdr:rowOff>
    </xdr:from>
    <xdr:to>
      <xdr:col>15</xdr:col>
      <xdr:colOff>533401</xdr:colOff>
      <xdr:row>20</xdr:row>
      <xdr:rowOff>97128</xdr:rowOff>
    </xdr:to>
    <xdr:pic>
      <xdr:nvPicPr>
        <xdr:cNvPr id="2" name="Picture 1" descr="Screen Clippi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2500" b="87500" l="18519" r="75309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339" t="11732" r="23395" b="13407"/>
        <a:stretch/>
      </xdr:blipFill>
      <xdr:spPr>
        <a:xfrm>
          <a:off x="8401050" y="3143251"/>
          <a:ext cx="752476" cy="763877"/>
        </a:xfrm>
        <a:prstGeom prst="rect">
          <a:avLst/>
        </a:prstGeom>
      </xdr:spPr>
    </xdr:pic>
    <xdr:clientData/>
  </xdr:twoCellAnchor>
  <xdr:twoCellAnchor>
    <xdr:from>
      <xdr:col>4</xdr:col>
      <xdr:colOff>266699</xdr:colOff>
      <xdr:row>25</xdr:row>
      <xdr:rowOff>142875</xdr:rowOff>
    </xdr:from>
    <xdr:to>
      <xdr:col>8</xdr:col>
      <xdr:colOff>523874</xdr:colOff>
      <xdr:row>31</xdr:row>
      <xdr:rowOff>95250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2705099" y="4905375"/>
              <a:ext cx="2695575" cy="109537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/>
                <a:t>Formula:</a:t>
              </a:r>
            </a:p>
            <a:p>
              <a:r>
                <a:rPr lang="en-US" sz="1100"/>
                <a:t>	</a:t>
              </a:r>
              <a14:m>
                <m:oMath xmlns:m="http://schemas.openxmlformats.org/officeDocument/2006/math">
                  <m:r>
                    <a:rPr lang="en-US" sz="1400" b="0" i="1">
                      <a:latin typeface="Cambria Math"/>
                    </a:rPr>
                    <m:t>𝐷𝑥</m:t>
                  </m:r>
                  <m:r>
                    <a:rPr lang="en-US" sz="1400" b="0" i="1">
                      <a:latin typeface="Cambria Math"/>
                    </a:rPr>
                    <m:t>=</m:t>
                  </m:r>
                  <m:r>
                    <a:rPr lang="en-US" sz="1400" b="0" i="1">
                      <a:latin typeface="Cambria Math"/>
                    </a:rPr>
                    <m:t>𝑃𝑢</m:t>
                  </m:r>
                  <m:r>
                    <a:rPr lang="en-US" sz="1400" b="0" i="1">
                      <a:latin typeface="Cambria Math"/>
                    </a:rPr>
                    <m:t> −</m:t>
                  </m:r>
                  <m:r>
                    <a:rPr lang="en-US" sz="1400" b="0" i="1">
                      <a:latin typeface="Cambria Math"/>
                    </a:rPr>
                    <m:t>𝑃𝑙</m:t>
                  </m:r>
                </m:oMath>
              </a14:m>
              <a:endParaRPr lang="en-US" sz="1400" b="0"/>
            </a:p>
            <a:p>
              <a:endParaRPr lang="en-US" sz="1400"/>
            </a:p>
            <a:p>
              <a:r>
                <a:rPr lang="en-US" sz="1400"/>
                <a:t>	</a:t>
              </a:r>
              <a14:m>
                <m:oMath xmlns:m="http://schemas.openxmlformats.org/officeDocument/2006/math">
                  <m:r>
                    <a:rPr lang="en-US" sz="1400" b="0" i="1">
                      <a:latin typeface="Cambria Math"/>
                    </a:rPr>
                    <m:t>𝐷𝑓</m:t>
                  </m:r>
                  <m:r>
                    <a:rPr lang="en-US" sz="1400" b="0" i="1">
                      <a:latin typeface="Cambria Math"/>
                    </a:rPr>
                    <m:t>=</m:t>
                  </m:r>
                  <m:f>
                    <m:fPr>
                      <m:ctrlPr>
                        <a:rPr lang="en-US" sz="14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400" b="0" i="1">
                          <a:latin typeface="Cambria Math"/>
                        </a:rPr>
                        <m:t>𝑃𝑢</m:t>
                      </m:r>
                      <m:r>
                        <a:rPr lang="en-US" sz="1400" b="0" i="1">
                          <a:latin typeface="Cambria Math"/>
                        </a:rPr>
                        <m:t>+</m:t>
                      </m:r>
                      <m:r>
                        <a:rPr lang="en-US" sz="1400" b="0" i="1">
                          <a:latin typeface="Cambria Math"/>
                        </a:rPr>
                        <m:t>𝑃𝑙</m:t>
                      </m:r>
                    </m:num>
                    <m:den>
                      <m:r>
                        <a:rPr lang="en-US" sz="1400" b="0" i="1">
                          <a:latin typeface="Cambria Math"/>
                        </a:rPr>
                        <m:t>2</m:t>
                      </m:r>
                    </m:den>
                  </m:f>
                </m:oMath>
              </a14:m>
              <a:endParaRPr lang="en-US" sz="14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2705099" y="4905375"/>
              <a:ext cx="2695575" cy="109537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/>
                <a:t>Formula:</a:t>
              </a:r>
            </a:p>
            <a:p>
              <a:r>
                <a:rPr lang="en-US" sz="1100"/>
                <a:t>	</a:t>
              </a:r>
              <a:r>
                <a:rPr lang="en-US" sz="1400" b="0" i="0">
                  <a:latin typeface="Cambria Math"/>
                </a:rPr>
                <a:t>𝐷𝑥=𝑃𝑢 −𝑃𝑙</a:t>
              </a:r>
              <a:endParaRPr lang="en-US" sz="1400" b="0"/>
            </a:p>
            <a:p>
              <a:endParaRPr lang="en-US" sz="1400"/>
            </a:p>
            <a:p>
              <a:r>
                <a:rPr lang="en-US" sz="1400"/>
                <a:t>	</a:t>
              </a:r>
              <a:r>
                <a:rPr lang="en-US" sz="1400" b="0" i="0">
                  <a:latin typeface="Cambria Math"/>
                </a:rPr>
                <a:t>𝐷𝑓=(𝑃𝑢+𝑃𝑙)/2</a:t>
              </a:r>
              <a:endParaRPr lang="en-US" sz="1400"/>
            </a:p>
          </xdr:txBody>
        </xdr:sp>
      </mc:Fallback>
    </mc:AlternateContent>
    <xdr:clientData/>
  </xdr:twoCellAnchor>
  <xdr:twoCellAnchor>
    <xdr:from>
      <xdr:col>11</xdr:col>
      <xdr:colOff>533400</xdr:colOff>
      <xdr:row>34</xdr:row>
      <xdr:rowOff>9524</xdr:rowOff>
    </xdr:from>
    <xdr:to>
      <xdr:col>15</xdr:col>
      <xdr:colOff>161400</xdr:colOff>
      <xdr:row>51</xdr:row>
      <xdr:rowOff>162224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6718300" y="6473824"/>
          <a:ext cx="2066400" cy="3283250"/>
          <a:chOff x="123825" y="876299"/>
          <a:chExt cx="2066400" cy="3391200"/>
        </a:xfrm>
      </xdr:grpSpPr>
      <xdr:sp macro="" textlink="">
        <xdr:nvSpPr>
          <xdr:cNvPr id="11" name="TextBox 10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/>
        </xdr:nvSpPr>
        <xdr:spPr>
          <a:xfrm>
            <a:off x="123825" y="876299"/>
            <a:ext cx="2066400" cy="3391200"/>
          </a:xfrm>
          <a:prstGeom prst="rect">
            <a:avLst/>
          </a:prstGeom>
          <a:gradFill>
            <a:gsLst>
              <a:gs pos="85000">
                <a:srgbClr val="0000FF"/>
              </a:gs>
              <a:gs pos="0">
                <a:schemeClr val="accent1">
                  <a:lumMod val="0"/>
                  <a:lumOff val="100000"/>
                </a:schemeClr>
              </a:gs>
              <a:gs pos="35000">
                <a:schemeClr val="accent1">
                  <a:lumMod val="0"/>
                  <a:lumOff val="100000"/>
                </a:schemeClr>
              </a:gs>
              <a:gs pos="100000">
                <a:schemeClr val="accent1">
                  <a:lumMod val="100000"/>
                </a:schemeClr>
              </a:gs>
            </a:gsLst>
            <a:path path="circle">
              <a:fillToRect l="50000" t="-80000" r="50000" b="180000"/>
            </a:path>
          </a:gradFill>
          <a:ln w="9525" cmpd="sng">
            <a:solidFill>
              <a:schemeClr val="lt1">
                <a:shade val="50000"/>
              </a:schemeClr>
            </a:solidFill>
          </a:ln>
          <a:effectLst>
            <a:outerShdw blurRad="254000" dist="177800" dir="3000000" algn="ctr" rotWithShape="0">
              <a:schemeClr val="tx1"/>
            </a:outerShdw>
          </a:effec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Note:</a:t>
            </a:r>
          </a:p>
          <a:p>
            <a:endParaRPr lang="en-US" sz="1100"/>
          </a:p>
          <a:p>
            <a:r>
              <a:rPr lang="en-US" sz="1100"/>
              <a:t>Please</a:t>
            </a:r>
            <a:r>
              <a:rPr lang="en-US" sz="1100" baseline="0"/>
              <a:t> </a:t>
            </a:r>
            <a:r>
              <a:rPr lang="en-US" sz="1100" baseline="0">
                <a:solidFill>
                  <a:srgbClr val="FF0000"/>
                </a:solidFill>
              </a:rPr>
              <a:t>don't rename  or delete</a:t>
            </a:r>
            <a:r>
              <a:rPr lang="en-US" sz="1100" baseline="0"/>
              <a:t> any worksheets or TAB below.  Always download the original file in my Youtube Channel or in our website by clicking </a:t>
            </a:r>
            <a:r>
              <a:rPr lang="en-US" sz="1100" baseline="0">
                <a:solidFill>
                  <a:srgbClr val="FF0000"/>
                </a:solidFill>
              </a:rPr>
              <a:t>here</a:t>
            </a:r>
            <a:r>
              <a:rPr lang="en-US" sz="1100" baseline="0"/>
              <a:t>.</a:t>
            </a:r>
          </a:p>
          <a:p>
            <a:endParaRPr lang="en-US" sz="1100" baseline="0"/>
          </a:p>
          <a:p>
            <a:pPr algn="ctr"/>
            <a:r>
              <a:rPr lang="en-US" sz="1100" baseline="0"/>
              <a:t>Subscribe to my Channel: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CLICK HERE</a:t>
            </a:r>
            <a:endParaRPr lang="en-US" sz="1800">
              <a:effectLst/>
            </a:endParaRPr>
          </a:p>
          <a:p>
            <a:pPr algn="ctr"/>
            <a:endParaRPr lang="en-US" sz="1100" baseline="0"/>
          </a:p>
          <a:p>
            <a:endParaRPr lang="en-US" sz="1100" baseline="0"/>
          </a:p>
        </xdr:txBody>
      </xdr:sp>
      <xdr:pic>
        <xdr:nvPicPr>
          <xdr:cNvPr id="12" name="Picture 11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28341" y="3028950"/>
            <a:ext cx="1643334" cy="714375"/>
          </a:xfrm>
          <a:prstGeom prst="rect">
            <a:avLst/>
          </a:prstGeom>
        </xdr:spPr>
      </xdr:pic>
    </xdr:grpSp>
    <xdr:clientData/>
  </xdr:twoCellAnchor>
  <xdr:twoCellAnchor>
    <xdr:from>
      <xdr:col>16</xdr:col>
      <xdr:colOff>47625</xdr:colOff>
      <xdr:row>34</xdr:row>
      <xdr:rowOff>0</xdr:rowOff>
    </xdr:from>
    <xdr:to>
      <xdr:col>19</xdr:col>
      <xdr:colOff>504825</xdr:colOff>
      <xdr:row>51</xdr:row>
      <xdr:rowOff>152400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pSpPr/>
      </xdr:nvGrpSpPr>
      <xdr:grpSpPr>
        <a:xfrm>
          <a:off x="9280525" y="6464300"/>
          <a:ext cx="2082800" cy="3282950"/>
          <a:chOff x="10382250" y="809625"/>
          <a:chExt cx="2066925" cy="3390900"/>
        </a:xfrm>
      </xdr:grpSpPr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/>
        </xdr:nvSpPr>
        <xdr:spPr>
          <a:xfrm>
            <a:off x="10382250" y="809625"/>
            <a:ext cx="2066925" cy="3390900"/>
          </a:xfrm>
          <a:prstGeom prst="rect">
            <a:avLst/>
          </a:prstGeom>
          <a:gradFill>
            <a:gsLst>
              <a:gs pos="85000">
                <a:srgbClr val="0000FF"/>
              </a:gs>
              <a:gs pos="0">
                <a:schemeClr val="accent1">
                  <a:lumMod val="0"/>
                  <a:lumOff val="100000"/>
                </a:schemeClr>
              </a:gs>
              <a:gs pos="35000">
                <a:schemeClr val="accent1">
                  <a:lumMod val="0"/>
                  <a:lumOff val="100000"/>
                </a:schemeClr>
              </a:gs>
              <a:gs pos="100000">
                <a:schemeClr val="accent1">
                  <a:lumMod val="100000"/>
                </a:schemeClr>
              </a:gs>
            </a:gsLst>
            <a:path path="circle">
              <a:fillToRect l="50000" t="-80000" r="50000" b="180000"/>
            </a:path>
          </a:gradFill>
          <a:ln w="9525" cmpd="sng">
            <a:solidFill>
              <a:schemeClr val="lt1">
                <a:shade val="50000"/>
              </a:schemeClr>
            </a:solidFill>
          </a:ln>
          <a:effectLst>
            <a:outerShdw blurRad="254000" dist="177800" dir="3000000" algn="ctr" rotWithShape="0">
              <a:schemeClr val="tx1"/>
            </a:outerShdw>
          </a:effec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Do</a:t>
            </a:r>
            <a:r>
              <a:rPr lang="en-US" sz="1100" baseline="0"/>
              <a:t> you like this project and w</a:t>
            </a:r>
            <a:r>
              <a:rPr lang="en-US" sz="1100"/>
              <a:t>ant to donate</a:t>
            </a:r>
            <a:r>
              <a:rPr lang="en-US" sz="1100" baseline="0"/>
              <a:t> a cup of coffee?</a:t>
            </a:r>
          </a:p>
          <a:p>
            <a:endParaRPr lang="en-US" sz="1100" baseline="0"/>
          </a:p>
          <a:p>
            <a:pPr algn="ctr"/>
            <a:r>
              <a:rPr lang="en-US" sz="1100" baseline="0"/>
              <a:t>Donate thru GCASH</a:t>
            </a:r>
          </a:p>
          <a:p>
            <a:pPr algn="ctr"/>
            <a:r>
              <a:rPr lang="en-US" sz="1800" baseline="0"/>
              <a:t>SCAN HERE</a:t>
            </a:r>
          </a:p>
        </xdr:txBody>
      </xdr:sp>
      <xdr:pic>
        <xdr:nvPicPr>
          <xdr:cNvPr id="15" name="Picture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67974" y="2226758"/>
            <a:ext cx="1896153" cy="1888717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48095" cy="628952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0.42383</cdr:x>
      <cdr:y>0.78751</cdr:y>
    </cdr:from>
    <cdr:to>
      <cdr:x>0.57325</cdr:x>
      <cdr:y>0.83188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665317" y="4959031"/>
          <a:ext cx="1292199" cy="2794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100" b="1"/>
            <a:t>Question# / Item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48095" cy="628952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0.42383</cdr:x>
      <cdr:y>0.78751</cdr:y>
    </cdr:from>
    <cdr:to>
      <cdr:x>0.57325</cdr:x>
      <cdr:y>0.83188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665317" y="4959031"/>
          <a:ext cx="1292199" cy="2794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100" b="1"/>
            <a:t>Question# / Item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1129329</xdr:colOff>
      <xdr:row>13</xdr:row>
      <xdr:rowOff>97323</xdr:rowOff>
    </xdr:from>
    <xdr:ext cx="1032432" cy="4081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7631177" y="2333627"/>
              <a:ext cx="1032432" cy="4081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1" i="1">
                            <a:latin typeface="Cambria Math"/>
                          </a:rPr>
                          <m:t>𝑫</m:t>
                        </m:r>
                      </m:e>
                      <m:sub>
                        <m:r>
                          <a:rPr lang="en-US" sz="1100" b="1" i="1">
                            <a:latin typeface="Cambria Math"/>
                          </a:rPr>
                          <m:t>𝒇</m:t>
                        </m:r>
                      </m:sub>
                    </m:sSub>
                    <m:r>
                      <a:rPr lang="en-US" sz="1100" b="1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en-US" sz="11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1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b="1" i="1">
                                <a:latin typeface="Cambria Math"/>
                              </a:rPr>
                              <m:t>𝑷</m:t>
                            </m:r>
                          </m:e>
                          <m:sub>
                            <m:r>
                              <a:rPr lang="en-US" sz="1100" b="1" i="1">
                                <a:latin typeface="Cambria Math"/>
                              </a:rPr>
                              <m:t>𝒖</m:t>
                            </m:r>
                          </m:sub>
                        </m:sSub>
                        <m:r>
                          <a:rPr lang="en-US" sz="1100" b="1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en-US" sz="11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b="1" i="1">
                                <a:latin typeface="Cambria Math"/>
                              </a:rPr>
                              <m:t>𝑷</m:t>
                            </m:r>
                          </m:e>
                          <m:sub>
                            <m:r>
                              <a:rPr lang="en-US" sz="1100" b="1" i="1">
                                <a:latin typeface="Cambria Math"/>
                              </a:rPr>
                              <m:t>𝒍</m:t>
                            </m:r>
                          </m:sub>
                        </m:sSub>
                      </m:num>
                      <m:den>
                        <m:r>
                          <a:rPr lang="en-US" sz="1100" b="1" i="1">
                            <a:latin typeface="Cambria Math"/>
                          </a:rPr>
                          <m:t>𝟐</m:t>
                        </m:r>
                      </m:den>
                    </m:f>
                  </m:oMath>
                </m:oMathPara>
              </a14:m>
              <a:endParaRPr lang="en-US" sz="11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7631177" y="2333627"/>
              <a:ext cx="1032432" cy="4081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b="1" i="0">
                  <a:latin typeface="Cambria Math"/>
                </a:rPr>
                <a:t>𝑫</a:t>
              </a:r>
              <a:r>
                <a:rPr lang="en-US" sz="1100" b="1" i="0">
                  <a:latin typeface="Cambria Math" panose="02040503050406030204" pitchFamily="18" charset="0"/>
                </a:rPr>
                <a:t>_</a:t>
              </a:r>
              <a:r>
                <a:rPr lang="en-US" sz="1100" b="1" i="0">
                  <a:latin typeface="Cambria Math"/>
                </a:rPr>
                <a:t>𝒇=</a:t>
              </a:r>
              <a:r>
                <a:rPr lang="en-US" sz="1100" b="1" i="0">
                  <a:latin typeface="Cambria Math" panose="02040503050406030204" pitchFamily="18" charset="0"/>
                </a:rPr>
                <a:t>(</a:t>
              </a:r>
              <a:r>
                <a:rPr lang="en-US" sz="1100" b="1" i="0">
                  <a:latin typeface="Cambria Math"/>
                </a:rPr>
                <a:t>𝑷</a:t>
              </a:r>
              <a:r>
                <a:rPr lang="en-US" sz="1100" b="1" i="0">
                  <a:latin typeface="Cambria Math" panose="02040503050406030204" pitchFamily="18" charset="0"/>
                </a:rPr>
                <a:t>_</a:t>
              </a:r>
              <a:r>
                <a:rPr lang="en-US" sz="1100" b="1" i="0">
                  <a:latin typeface="Cambria Math"/>
                </a:rPr>
                <a:t>𝒖+𝑷</a:t>
              </a:r>
              <a:r>
                <a:rPr lang="en-US" sz="1100" b="1" i="0">
                  <a:latin typeface="Cambria Math" panose="02040503050406030204" pitchFamily="18" charset="0"/>
                </a:rPr>
                <a:t>_</a:t>
              </a:r>
              <a:r>
                <a:rPr lang="en-US" sz="1100" b="1" i="0">
                  <a:latin typeface="Cambria Math"/>
                </a:rPr>
                <a:t>𝒍</a:t>
              </a:r>
              <a:r>
                <a:rPr lang="en-US" sz="1100" b="1" i="0">
                  <a:latin typeface="Cambria Math" panose="02040503050406030204" pitchFamily="18" charset="0"/>
                </a:rPr>
                <a:t>)/</a:t>
              </a:r>
              <a:r>
                <a:rPr lang="en-US" sz="1100" b="1" i="0">
                  <a:latin typeface="Cambria Math"/>
                </a:rPr>
                <a:t>𝟐</a:t>
              </a:r>
              <a:endParaRPr lang="en-US" sz="1100" b="1"/>
            </a:p>
          </xdr:txBody>
        </xdr:sp>
      </mc:Fallback>
    </mc:AlternateContent>
    <xdr:clientData/>
  </xdr:oneCellAnchor>
  <xdr:oneCellAnchor>
    <xdr:from>
      <xdr:col>14</xdr:col>
      <xdr:colOff>1071561</xdr:colOff>
      <xdr:row>13</xdr:row>
      <xdr:rowOff>123825</xdr:rowOff>
    </xdr:from>
    <xdr:ext cx="1071564" cy="2754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 txBox="1"/>
          </xdr:nvSpPr>
          <xdr:spPr>
            <a:xfrm>
              <a:off x="6538911" y="1647825"/>
              <a:ext cx="1071564" cy="2754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𝐷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𝑓</m:t>
                        </m:r>
                      </m:sub>
                    </m:sSub>
                    <m:r>
                      <a:rPr lang="en-US" sz="1100" b="0" i="1">
                        <a:latin typeface="Cambria Math"/>
                      </a:rPr>
                      <m:t> </m:t>
                    </m:r>
                    <m:r>
                      <a:rPr lang="en-US" sz="1100" b="1" i="1">
                        <a:latin typeface="Cambria Math"/>
                      </a:rPr>
                      <m:t>𝑬𝒗𝒂𝒍𝒖𝒂𝒕𝒊𝒐𝒏</m:t>
                    </m:r>
                  </m:oMath>
                </m:oMathPara>
              </a14:m>
              <a:endParaRPr lang="en-US" sz="11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6538911" y="1647825"/>
              <a:ext cx="1071564" cy="2754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𝐷_𝑓  </a:t>
              </a:r>
              <a:r>
                <a:rPr lang="en-US" sz="1100" b="1" i="0">
                  <a:latin typeface="Cambria Math"/>
                </a:rPr>
                <a:t>𝑬𝒗𝒂𝒍𝒖𝒂𝒕𝒊𝒐𝒏</a:t>
              </a:r>
              <a:endParaRPr lang="en-US" sz="1100" b="1"/>
            </a:p>
          </xdr:txBody>
        </xdr:sp>
      </mc:Fallback>
    </mc:AlternateContent>
    <xdr:clientData/>
  </xdr:oneCellAnchor>
  <xdr:oneCellAnchor>
    <xdr:from>
      <xdr:col>13</xdr:col>
      <xdr:colOff>29601</xdr:colOff>
      <xdr:row>13</xdr:row>
      <xdr:rowOff>133350</xdr:rowOff>
    </xdr:from>
    <xdr:ext cx="1090614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SpPr txBox="1"/>
          </xdr:nvSpPr>
          <xdr:spPr>
            <a:xfrm>
              <a:off x="6531449" y="2369654"/>
              <a:ext cx="1090614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𝐷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𝑥</m:t>
                        </m:r>
                      </m:sub>
                    </m:sSub>
                    <m:r>
                      <a:rPr lang="en-US" sz="1100" b="0" i="1">
                        <a:latin typeface="Cambria Math"/>
                      </a:rPr>
                      <m:t> </m:t>
                    </m:r>
                    <m:r>
                      <a:rPr lang="en-US" sz="1100" b="1" i="1">
                        <a:latin typeface="Cambria Math"/>
                      </a:rPr>
                      <m:t>𝑬𝒗𝒂𝒍𝒖𝒂𝒕𝒊𝒐𝒏</m:t>
                    </m:r>
                  </m:oMath>
                </m:oMathPara>
              </a14:m>
              <a:endParaRPr lang="en-US" sz="11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6531449" y="2369654"/>
              <a:ext cx="1090614" cy="264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b="0" i="0">
                  <a:latin typeface="Cambria Math"/>
                </a:rPr>
                <a:t>𝐷</a:t>
              </a:r>
              <a:r>
                <a:rPr lang="en-US" sz="1100" b="0" i="0">
                  <a:latin typeface="Cambria Math" panose="02040503050406030204" pitchFamily="18" charset="0"/>
                </a:rPr>
                <a:t>_</a:t>
              </a:r>
              <a:r>
                <a:rPr lang="en-US" sz="1100" b="0" i="0">
                  <a:latin typeface="Cambria Math"/>
                </a:rPr>
                <a:t>𝑥  </a:t>
              </a:r>
              <a:r>
                <a:rPr lang="en-US" sz="1100" b="1" i="0">
                  <a:latin typeface="Cambria Math"/>
                </a:rPr>
                <a:t>𝑬𝒗𝒂𝒍𝒖𝒂𝒕𝒊𝒐𝒏</a:t>
              </a:r>
              <a:endParaRPr lang="en-US" sz="1100" b="1"/>
            </a:p>
          </xdr:txBody>
        </xdr:sp>
      </mc:Fallback>
    </mc:AlternateContent>
    <xdr:clientData/>
  </xdr:oneCellAnchor>
  <xdr:twoCellAnchor editAs="oneCell">
    <xdr:from>
      <xdr:col>14</xdr:col>
      <xdr:colOff>172182</xdr:colOff>
      <xdr:row>3</xdr:row>
      <xdr:rowOff>6930</xdr:rowOff>
    </xdr:from>
    <xdr:to>
      <xdr:col>15</xdr:col>
      <xdr:colOff>704212</xdr:colOff>
      <xdr:row>7</xdr:row>
      <xdr:rowOff>21533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1182" y="197430"/>
          <a:ext cx="1426552" cy="776603"/>
        </a:xfrm>
        <a:prstGeom prst="rect">
          <a:avLst/>
        </a:prstGeom>
      </xdr:spPr>
    </xdr:pic>
    <xdr:clientData/>
  </xdr:twoCellAnchor>
  <xdr:twoCellAnchor editAs="oneCell">
    <xdr:from>
      <xdr:col>1</xdr:col>
      <xdr:colOff>173935</xdr:colOff>
      <xdr:row>2</xdr:row>
      <xdr:rowOff>125338</xdr:rowOff>
    </xdr:from>
    <xdr:to>
      <xdr:col>2</xdr:col>
      <xdr:colOff>94710</xdr:colOff>
      <xdr:row>7</xdr:row>
      <xdr:rowOff>85040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848" y="125338"/>
          <a:ext cx="912202" cy="912202"/>
        </a:xfrm>
        <a:prstGeom prst="rect">
          <a:avLst/>
        </a:prstGeom>
      </xdr:spPr>
    </xdr:pic>
    <xdr:clientData fLocksWithSheet="0"/>
  </xdr:twoCellAnchor>
  <xdr:twoCellAnchor>
    <xdr:from>
      <xdr:col>1</xdr:col>
      <xdr:colOff>996988</xdr:colOff>
      <xdr:row>13</xdr:row>
      <xdr:rowOff>240585</xdr:rowOff>
    </xdr:from>
    <xdr:to>
      <xdr:col>2</xdr:col>
      <xdr:colOff>3354851</xdr:colOff>
      <xdr:row>164</xdr:row>
      <xdr:rowOff>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351115</xdr:colOff>
      <xdr:row>13</xdr:row>
      <xdr:rowOff>255844</xdr:rowOff>
    </xdr:from>
    <xdr:to>
      <xdr:col>7</xdr:col>
      <xdr:colOff>3290978</xdr:colOff>
      <xdr:row>163</xdr:row>
      <xdr:rowOff>179294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orbzbern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1:U33"/>
  <sheetViews>
    <sheetView tabSelected="1" topLeftCell="A12" zoomScaleNormal="100" workbookViewId="0">
      <selection activeCell="R5" sqref="R5"/>
    </sheetView>
  </sheetViews>
  <sheetFormatPr defaultRowHeight="14.5" x14ac:dyDescent="0.35"/>
  <cols>
    <col min="11" max="11" width="1.26953125" customWidth="1"/>
    <col min="18" max="18" width="5.81640625" customWidth="1"/>
  </cols>
  <sheetData>
    <row r="1" spans="1:21" ht="15" customHeight="1" x14ac:dyDescent="0.35">
      <c r="A1" s="84" t="s">
        <v>61</v>
      </c>
      <c r="B1" s="84"/>
      <c r="C1" s="84"/>
      <c r="D1" s="84"/>
      <c r="E1" s="84"/>
      <c r="F1" s="84"/>
      <c r="G1" s="84"/>
      <c r="H1" s="84"/>
      <c r="I1" s="84"/>
      <c r="J1" s="84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ht="15" customHeight="1" x14ac:dyDescent="0.35">
      <c r="A2" s="84"/>
      <c r="B2" s="84"/>
      <c r="C2" s="84"/>
      <c r="D2" s="84"/>
      <c r="E2" s="84"/>
      <c r="F2" s="84"/>
      <c r="G2" s="84"/>
      <c r="H2" s="84"/>
      <c r="I2" s="84"/>
      <c r="J2" s="84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</row>
    <row r="3" spans="1:21" ht="15" customHeight="1" x14ac:dyDescent="0.35">
      <c r="A3" s="84"/>
      <c r="B3" s="84"/>
      <c r="C3" s="84"/>
      <c r="D3" s="84"/>
      <c r="E3" s="84"/>
      <c r="F3" s="84"/>
      <c r="G3" s="84"/>
      <c r="H3" s="84"/>
      <c r="I3" s="84"/>
      <c r="J3" s="84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</row>
    <row r="4" spans="1:21" ht="15" customHeight="1" x14ac:dyDescent="0.35">
      <c r="A4" s="84"/>
      <c r="B4" s="84"/>
      <c r="C4" s="84"/>
      <c r="D4" s="84"/>
      <c r="E4" s="84"/>
      <c r="F4" s="84"/>
      <c r="G4" s="84"/>
      <c r="H4" s="84"/>
      <c r="I4" s="84"/>
      <c r="J4" s="84"/>
      <c r="K4" s="87"/>
      <c r="L4" s="1"/>
      <c r="M4" s="1"/>
      <c r="N4" s="1"/>
      <c r="O4" s="1"/>
      <c r="P4" s="1"/>
      <c r="Q4" s="1"/>
      <c r="R4" s="1"/>
      <c r="S4" s="1"/>
      <c r="T4" s="1"/>
      <c r="U4" s="87"/>
    </row>
    <row r="5" spans="1:21" ht="15" customHeight="1" x14ac:dyDescent="0.35">
      <c r="A5" s="84"/>
      <c r="B5" s="84"/>
      <c r="C5" s="84"/>
      <c r="D5" s="84"/>
      <c r="E5" s="84"/>
      <c r="F5" s="84"/>
      <c r="G5" s="84"/>
      <c r="H5" s="84"/>
      <c r="I5" s="84"/>
      <c r="J5" s="84"/>
      <c r="K5" s="87"/>
      <c r="L5" s="1"/>
      <c r="M5" s="88" t="s">
        <v>5</v>
      </c>
      <c r="N5" s="88"/>
      <c r="O5" s="88"/>
      <c r="P5" s="88"/>
      <c r="Q5" s="89"/>
      <c r="R5" s="3"/>
      <c r="S5" s="2" t="s">
        <v>6</v>
      </c>
      <c r="T5" s="1"/>
      <c r="U5" s="87"/>
    </row>
    <row r="6" spans="1:21" ht="15" customHeight="1" x14ac:dyDescent="0.35">
      <c r="A6" s="84"/>
      <c r="B6" s="84"/>
      <c r="C6" s="84"/>
      <c r="D6" s="84"/>
      <c r="E6" s="84"/>
      <c r="F6" s="84"/>
      <c r="G6" s="84"/>
      <c r="H6" s="84"/>
      <c r="I6" s="84"/>
      <c r="J6" s="84"/>
      <c r="K6" s="87"/>
      <c r="L6" s="1"/>
      <c r="M6" s="1"/>
      <c r="N6" s="1"/>
      <c r="O6" s="1"/>
      <c r="P6" s="1"/>
      <c r="Q6" s="1"/>
      <c r="R6" s="4"/>
      <c r="S6" s="1"/>
      <c r="T6" s="1"/>
      <c r="U6" s="87"/>
    </row>
    <row r="7" spans="1:21" ht="15" customHeight="1" x14ac:dyDescent="0.35">
      <c r="A7" s="84"/>
      <c r="B7" s="84"/>
      <c r="C7" s="84"/>
      <c r="D7" s="84"/>
      <c r="E7" s="84"/>
      <c r="F7" s="84"/>
      <c r="G7" s="84"/>
      <c r="H7" s="84"/>
      <c r="I7" s="84"/>
      <c r="J7" s="84"/>
      <c r="K7" s="87"/>
      <c r="L7" s="1"/>
      <c r="M7" s="88" t="s">
        <v>55</v>
      </c>
      <c r="N7" s="88"/>
      <c r="O7" s="88"/>
      <c r="P7" s="88"/>
      <c r="Q7" s="88"/>
      <c r="R7" s="11">
        <f>ROUND((R5*27%),0)</f>
        <v>0</v>
      </c>
      <c r="S7" s="5" t="s">
        <v>23</v>
      </c>
      <c r="T7" s="1"/>
      <c r="U7" s="87"/>
    </row>
    <row r="8" spans="1:21" ht="15" customHeight="1" x14ac:dyDescent="0.35">
      <c r="A8" s="84"/>
      <c r="B8" s="84"/>
      <c r="C8" s="84"/>
      <c r="D8" s="84"/>
      <c r="E8" s="84"/>
      <c r="F8" s="84"/>
      <c r="G8" s="84"/>
      <c r="H8" s="84"/>
      <c r="I8" s="84"/>
      <c r="J8" s="84"/>
      <c r="K8" s="87"/>
      <c r="L8" s="1"/>
      <c r="M8" s="88" t="s">
        <v>56</v>
      </c>
      <c r="N8" s="88"/>
      <c r="O8" s="88"/>
      <c r="P8" s="88"/>
      <c r="Q8" s="88"/>
      <c r="R8" s="11">
        <f>ROUND((R5*27%),0)</f>
        <v>0</v>
      </c>
      <c r="S8" s="5" t="s">
        <v>23</v>
      </c>
      <c r="T8" s="1"/>
      <c r="U8" s="87"/>
    </row>
    <row r="9" spans="1:21" ht="15" customHeight="1" x14ac:dyDescent="0.35">
      <c r="A9" s="6"/>
      <c r="B9" s="6"/>
      <c r="C9" s="6"/>
      <c r="D9" s="6"/>
      <c r="E9" s="6"/>
      <c r="F9" s="6"/>
      <c r="G9" s="6"/>
      <c r="H9" s="6"/>
      <c r="I9" s="6"/>
      <c r="J9" s="6"/>
      <c r="K9" s="87"/>
      <c r="L9" s="1"/>
      <c r="M9" s="88" t="s">
        <v>54</v>
      </c>
      <c r="N9" s="88"/>
      <c r="O9" s="88"/>
      <c r="P9" s="88"/>
      <c r="Q9" s="88"/>
      <c r="R9" s="11">
        <f>SUM(R7:R8)</f>
        <v>0</v>
      </c>
      <c r="S9" s="5" t="s">
        <v>23</v>
      </c>
      <c r="T9" s="1"/>
      <c r="U9" s="87"/>
    </row>
    <row r="10" spans="1:21" ht="15" customHeight="1" x14ac:dyDescent="0.35">
      <c r="A10" s="85" t="s">
        <v>28</v>
      </c>
      <c r="B10" s="85"/>
      <c r="C10" s="85"/>
      <c r="D10" s="85"/>
      <c r="E10" s="85"/>
      <c r="F10" s="85"/>
      <c r="G10" s="85"/>
      <c r="H10" s="85"/>
      <c r="I10" s="85"/>
      <c r="J10" s="85"/>
      <c r="K10" s="87"/>
      <c r="L10" s="1"/>
      <c r="M10" s="1"/>
      <c r="N10" s="1"/>
      <c r="O10" s="1"/>
      <c r="P10" s="1"/>
      <c r="Q10" s="1"/>
      <c r="R10" s="1"/>
      <c r="S10" s="1"/>
      <c r="T10" s="1"/>
      <c r="U10" s="87"/>
    </row>
    <row r="11" spans="1:21" ht="15" customHeight="1" x14ac:dyDescent="0.35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7"/>
      <c r="L11" s="1"/>
      <c r="M11" s="1"/>
      <c r="N11" s="1"/>
      <c r="O11" s="1"/>
      <c r="P11" s="1"/>
      <c r="Q11" s="1"/>
      <c r="R11" s="1"/>
      <c r="S11" s="1"/>
      <c r="T11" s="1"/>
      <c r="U11" s="87"/>
    </row>
    <row r="12" spans="1:21" ht="15" customHeight="1" x14ac:dyDescent="0.35">
      <c r="A12" s="92" t="s">
        <v>29</v>
      </c>
      <c r="B12" s="92"/>
      <c r="C12" s="92"/>
      <c r="D12" s="92"/>
      <c r="E12" s="92"/>
      <c r="F12" s="92"/>
      <c r="G12" s="92"/>
      <c r="H12" s="92"/>
      <c r="I12" s="92"/>
      <c r="J12" s="92"/>
      <c r="K12" s="87"/>
      <c r="L12" s="1"/>
      <c r="M12" s="1"/>
      <c r="N12" s="1"/>
      <c r="O12" s="1"/>
      <c r="P12" s="1"/>
      <c r="Q12" s="1"/>
      <c r="R12" s="1"/>
      <c r="S12" s="1"/>
      <c r="T12" s="1"/>
      <c r="U12" s="87"/>
    </row>
    <row r="13" spans="1:21" ht="15" customHeight="1" x14ac:dyDescent="0.35">
      <c r="A13" s="92" t="s">
        <v>30</v>
      </c>
      <c r="B13" s="92"/>
      <c r="C13" s="92"/>
      <c r="D13" s="92"/>
      <c r="E13" s="92"/>
      <c r="F13" s="92"/>
      <c r="G13" s="92"/>
      <c r="H13" s="92"/>
      <c r="I13" s="92"/>
      <c r="J13" s="92"/>
      <c r="K13" s="87"/>
      <c r="L13" s="1"/>
      <c r="M13" s="1"/>
      <c r="N13" s="1"/>
      <c r="O13" s="1"/>
      <c r="P13" s="1"/>
      <c r="Q13" s="1"/>
      <c r="R13" s="1"/>
      <c r="S13" s="1"/>
      <c r="T13" s="1"/>
      <c r="U13" s="87"/>
    </row>
    <row r="14" spans="1:21" ht="15" customHeight="1" x14ac:dyDescent="0.35">
      <c r="A14" s="92" t="s">
        <v>31</v>
      </c>
      <c r="B14" s="92"/>
      <c r="C14" s="92"/>
      <c r="D14" s="92"/>
      <c r="E14" s="92"/>
      <c r="F14" s="92"/>
      <c r="G14" s="92"/>
      <c r="H14" s="92"/>
      <c r="I14" s="92"/>
      <c r="J14" s="92"/>
      <c r="K14" s="87"/>
      <c r="L14" s="1"/>
      <c r="M14" s="1"/>
      <c r="N14" s="90" t="s">
        <v>7</v>
      </c>
      <c r="O14" s="91"/>
      <c r="P14" s="91"/>
      <c r="Q14" s="91"/>
      <c r="R14" s="91"/>
      <c r="S14" s="1"/>
      <c r="T14" s="1"/>
      <c r="U14" s="87"/>
    </row>
    <row r="15" spans="1:21" ht="15" customHeight="1" x14ac:dyDescent="0.35">
      <c r="A15" s="92" t="s">
        <v>32</v>
      </c>
      <c r="B15" s="92"/>
      <c r="C15" s="92"/>
      <c r="D15" s="92"/>
      <c r="E15" s="92"/>
      <c r="F15" s="92"/>
      <c r="G15" s="92"/>
      <c r="H15" s="92"/>
      <c r="I15" s="92"/>
      <c r="J15" s="92"/>
      <c r="K15" s="87"/>
      <c r="L15" s="1"/>
      <c r="M15" s="1"/>
      <c r="N15" s="91"/>
      <c r="O15" s="91"/>
      <c r="P15" s="91"/>
      <c r="Q15" s="91"/>
      <c r="R15" s="91"/>
      <c r="S15" s="1"/>
      <c r="T15" s="1"/>
      <c r="U15" s="87"/>
    </row>
    <row r="16" spans="1:21" ht="15" customHeight="1" x14ac:dyDescent="0.35">
      <c r="A16" s="92" t="s">
        <v>33</v>
      </c>
      <c r="B16" s="92"/>
      <c r="C16" s="92"/>
      <c r="D16" s="92"/>
      <c r="E16" s="92"/>
      <c r="F16" s="92"/>
      <c r="G16" s="92"/>
      <c r="H16" s="92"/>
      <c r="I16" s="92"/>
      <c r="J16" s="92"/>
      <c r="K16" s="87"/>
      <c r="L16" s="1"/>
      <c r="M16" s="1"/>
      <c r="N16" s="91"/>
      <c r="O16" s="91"/>
      <c r="P16" s="91"/>
      <c r="Q16" s="91"/>
      <c r="R16" s="91"/>
      <c r="S16" s="1"/>
      <c r="T16" s="1"/>
      <c r="U16" s="87"/>
    </row>
    <row r="17" spans="1:21" ht="15" customHeight="1" x14ac:dyDescent="0.35">
      <c r="A17" s="92" t="s">
        <v>34</v>
      </c>
      <c r="B17" s="92"/>
      <c r="C17" s="92"/>
      <c r="D17" s="92"/>
      <c r="E17" s="92"/>
      <c r="F17" s="92"/>
      <c r="G17" s="92"/>
      <c r="H17" s="92"/>
      <c r="I17" s="92"/>
      <c r="J17" s="92"/>
      <c r="K17" s="87"/>
      <c r="L17" s="1"/>
      <c r="M17" s="1"/>
      <c r="N17" s="1"/>
      <c r="O17" s="1"/>
      <c r="P17" s="1"/>
      <c r="Q17" s="1"/>
      <c r="R17" s="1"/>
      <c r="S17" s="1"/>
      <c r="T17" s="1"/>
      <c r="U17" s="87"/>
    </row>
    <row r="18" spans="1:21" ht="15" customHeight="1" x14ac:dyDescent="0.35">
      <c r="A18" s="92" t="s">
        <v>35</v>
      </c>
      <c r="B18" s="92"/>
      <c r="C18" s="92"/>
      <c r="D18" s="92"/>
      <c r="E18" s="92"/>
      <c r="F18" s="92"/>
      <c r="G18" s="92"/>
      <c r="H18" s="92"/>
      <c r="I18" s="92"/>
      <c r="J18" s="92"/>
      <c r="K18" s="87"/>
      <c r="L18" s="1"/>
      <c r="M18" s="1"/>
      <c r="N18" s="1"/>
      <c r="O18" s="1"/>
      <c r="P18" s="1"/>
      <c r="Q18" s="1"/>
      <c r="R18" s="1"/>
      <c r="S18" s="1"/>
      <c r="T18" s="1"/>
      <c r="U18" s="87"/>
    </row>
    <row r="19" spans="1:21" ht="15" customHeight="1" x14ac:dyDescent="0.35">
      <c r="A19" s="92" t="s">
        <v>36</v>
      </c>
      <c r="B19" s="92"/>
      <c r="C19" s="92"/>
      <c r="D19" s="92"/>
      <c r="E19" s="92"/>
      <c r="F19" s="92"/>
      <c r="G19" s="92"/>
      <c r="H19" s="92"/>
      <c r="I19" s="92"/>
      <c r="J19" s="92"/>
      <c r="K19" s="87"/>
      <c r="L19" s="1"/>
      <c r="M19" s="1"/>
      <c r="N19" s="1"/>
      <c r="O19" s="1"/>
      <c r="P19" s="1"/>
      <c r="Q19" s="1"/>
      <c r="R19" s="1"/>
      <c r="S19" s="1"/>
      <c r="T19" s="1"/>
      <c r="U19" s="87"/>
    </row>
    <row r="20" spans="1:21" ht="15" customHeight="1" x14ac:dyDescent="0.35">
      <c r="A20" s="7"/>
      <c r="B20" s="7"/>
      <c r="C20" s="7"/>
      <c r="D20" s="7"/>
      <c r="E20" s="7"/>
      <c r="F20" s="7"/>
      <c r="G20" s="7"/>
      <c r="H20" s="7"/>
      <c r="I20" s="7"/>
      <c r="J20" s="7"/>
      <c r="K20" s="87"/>
      <c r="L20" s="1"/>
      <c r="M20" s="1"/>
      <c r="N20" s="1"/>
      <c r="O20" s="1"/>
      <c r="P20" s="1"/>
      <c r="Q20" s="1"/>
      <c r="R20" s="1"/>
      <c r="S20" s="1"/>
      <c r="T20" s="1"/>
      <c r="U20" s="87"/>
    </row>
    <row r="21" spans="1:21" ht="15" customHeight="1" x14ac:dyDescent="0.35">
      <c r="A21" s="92" t="s">
        <v>39</v>
      </c>
      <c r="B21" s="92"/>
      <c r="C21" s="92"/>
      <c r="D21" s="92"/>
      <c r="E21" s="92"/>
      <c r="F21" s="92"/>
      <c r="G21" s="92"/>
      <c r="H21" s="92"/>
      <c r="I21" s="92"/>
      <c r="J21" s="92"/>
      <c r="K21" s="87"/>
      <c r="L21" s="1"/>
      <c r="M21" s="1"/>
      <c r="N21" s="1"/>
      <c r="O21" s="1"/>
      <c r="P21" s="1"/>
      <c r="Q21" s="1"/>
      <c r="R21" s="1"/>
      <c r="S21" s="1"/>
      <c r="T21" s="1"/>
      <c r="U21" s="87"/>
    </row>
    <row r="22" spans="1:21" ht="15" customHeight="1" x14ac:dyDescent="0.35">
      <c r="A22" s="92" t="s">
        <v>75</v>
      </c>
      <c r="B22" s="92"/>
      <c r="C22" s="92"/>
      <c r="D22" s="92"/>
      <c r="E22" s="92"/>
      <c r="F22" s="92"/>
      <c r="G22" s="92"/>
      <c r="H22" s="92"/>
      <c r="I22" s="92"/>
      <c r="J22" s="92"/>
      <c r="K22" s="87"/>
      <c r="L22" s="9"/>
      <c r="M22" s="8"/>
      <c r="N22" s="8"/>
      <c r="O22" s="8"/>
      <c r="P22" s="8"/>
      <c r="Q22" s="8"/>
      <c r="R22" s="8"/>
      <c r="S22" s="8"/>
      <c r="T22" s="8"/>
      <c r="U22" s="87"/>
    </row>
    <row r="23" spans="1:21" ht="15" customHeight="1" x14ac:dyDescent="0.35">
      <c r="A23" s="92" t="s">
        <v>74</v>
      </c>
      <c r="B23" s="92"/>
      <c r="C23" s="92"/>
      <c r="D23" s="92"/>
      <c r="E23" s="92"/>
      <c r="F23" s="92"/>
      <c r="G23" s="92"/>
      <c r="H23" s="92"/>
      <c r="I23" s="92"/>
      <c r="J23" s="92"/>
      <c r="K23" s="87"/>
      <c r="L23" s="96" t="s">
        <v>46</v>
      </c>
      <c r="M23" s="96"/>
      <c r="N23" s="96"/>
      <c r="O23" s="10"/>
      <c r="P23" s="10"/>
      <c r="Q23" s="10"/>
      <c r="R23" s="10"/>
      <c r="S23" s="8"/>
      <c r="T23" s="8"/>
      <c r="U23" s="87"/>
    </row>
    <row r="24" spans="1:21" ht="15" customHeight="1" x14ac:dyDescent="0.35">
      <c r="A24" s="92" t="s">
        <v>37</v>
      </c>
      <c r="B24" s="92"/>
      <c r="C24" s="92"/>
      <c r="D24" s="92"/>
      <c r="E24" s="92"/>
      <c r="F24" s="92"/>
      <c r="G24" s="92"/>
      <c r="H24" s="92"/>
      <c r="I24" s="92"/>
      <c r="J24" s="92"/>
      <c r="K24" s="87"/>
      <c r="L24" s="96"/>
      <c r="M24" s="96"/>
      <c r="N24" s="96"/>
      <c r="O24" s="8"/>
      <c r="P24" s="8"/>
      <c r="Q24" s="8"/>
      <c r="R24" s="8"/>
      <c r="S24" s="8"/>
      <c r="T24" s="8"/>
      <c r="U24" s="87"/>
    </row>
    <row r="25" spans="1:21" ht="15" customHeight="1" x14ac:dyDescent="0.35">
      <c r="A25" s="92" t="s">
        <v>38</v>
      </c>
      <c r="B25" s="92"/>
      <c r="C25" s="92"/>
      <c r="D25" s="92"/>
      <c r="E25" s="92"/>
      <c r="F25" s="92"/>
      <c r="G25" s="92"/>
      <c r="H25" s="92"/>
      <c r="I25" s="92"/>
      <c r="J25" s="92"/>
      <c r="K25" s="87"/>
      <c r="L25" s="8"/>
      <c r="M25" s="8"/>
      <c r="N25" s="93" t="s">
        <v>47</v>
      </c>
      <c r="O25" s="93"/>
      <c r="P25" s="93"/>
      <c r="Q25" s="93"/>
      <c r="R25" s="93"/>
      <c r="S25" s="93"/>
      <c r="T25" s="8"/>
      <c r="U25" s="87"/>
    </row>
    <row r="26" spans="1:21" ht="15" customHeight="1" x14ac:dyDescent="0.35">
      <c r="A26" s="92"/>
      <c r="B26" s="92"/>
      <c r="C26" s="92"/>
      <c r="D26" s="92"/>
      <c r="E26" s="92"/>
      <c r="F26" s="92"/>
      <c r="G26" s="92"/>
      <c r="H26" s="92"/>
      <c r="I26" s="92"/>
      <c r="J26" s="92"/>
      <c r="K26" s="87"/>
      <c r="L26" s="8"/>
      <c r="M26" s="8"/>
      <c r="N26" s="94" t="s">
        <v>50</v>
      </c>
      <c r="O26" s="94"/>
      <c r="P26" s="94"/>
      <c r="Q26" s="94"/>
      <c r="R26" s="94"/>
      <c r="S26" s="94"/>
      <c r="T26" s="8"/>
      <c r="U26" s="87"/>
    </row>
    <row r="27" spans="1:21" ht="15" customHeight="1" x14ac:dyDescent="0.35">
      <c r="A27" s="92" t="s">
        <v>40</v>
      </c>
      <c r="B27" s="92"/>
      <c r="C27" s="92"/>
      <c r="D27" s="92"/>
      <c r="E27" s="92"/>
      <c r="F27" s="92"/>
      <c r="G27" s="92"/>
      <c r="H27" s="92"/>
      <c r="I27" s="92"/>
      <c r="J27" s="92"/>
      <c r="K27" s="87"/>
      <c r="L27" s="8"/>
      <c r="M27" s="8"/>
      <c r="N27" s="94" t="s">
        <v>48</v>
      </c>
      <c r="O27" s="94"/>
      <c r="P27" s="94"/>
      <c r="Q27" s="94"/>
      <c r="R27" s="94"/>
      <c r="S27" s="94"/>
      <c r="T27" s="8"/>
      <c r="U27" s="87"/>
    </row>
    <row r="28" spans="1:21" ht="15" customHeight="1" x14ac:dyDescent="0.35">
      <c r="A28" s="92" t="s">
        <v>41</v>
      </c>
      <c r="B28" s="92"/>
      <c r="C28" s="92"/>
      <c r="D28" s="92"/>
      <c r="E28" s="92"/>
      <c r="F28" s="92"/>
      <c r="G28" s="92"/>
      <c r="H28" s="92"/>
      <c r="I28" s="92"/>
      <c r="J28" s="92"/>
      <c r="K28" s="87"/>
      <c r="L28" s="8"/>
      <c r="M28" s="8"/>
      <c r="N28" s="95" t="s">
        <v>49</v>
      </c>
      <c r="O28" s="95"/>
      <c r="P28" s="95"/>
      <c r="Q28" s="95"/>
      <c r="R28" s="95"/>
      <c r="S28" s="95"/>
      <c r="T28" s="8"/>
      <c r="U28" s="87"/>
    </row>
    <row r="29" spans="1:21" ht="15" customHeight="1" x14ac:dyDescent="0.35">
      <c r="A29" s="92" t="s">
        <v>42</v>
      </c>
      <c r="B29" s="92"/>
      <c r="C29" s="92"/>
      <c r="D29" s="92"/>
      <c r="E29" s="92"/>
      <c r="F29" s="92"/>
      <c r="G29" s="92"/>
      <c r="H29" s="92"/>
      <c r="I29" s="92"/>
      <c r="J29" s="92"/>
      <c r="K29" s="87"/>
      <c r="L29" s="8"/>
      <c r="T29" s="8"/>
      <c r="U29" s="87"/>
    </row>
    <row r="30" spans="1:21" ht="15" customHeight="1" x14ac:dyDescent="0.35">
      <c r="A30" s="92" t="s">
        <v>43</v>
      </c>
      <c r="B30" s="92"/>
      <c r="C30" s="92"/>
      <c r="D30" s="92"/>
      <c r="E30" s="92"/>
      <c r="F30" s="92"/>
      <c r="G30" s="92"/>
      <c r="H30" s="92"/>
      <c r="I30" s="92"/>
      <c r="J30" s="92"/>
      <c r="K30" s="87"/>
      <c r="L30" s="8"/>
      <c r="O30" t="s">
        <v>52</v>
      </c>
      <c r="T30" s="8"/>
      <c r="U30" s="87"/>
    </row>
    <row r="31" spans="1:21" ht="15" customHeight="1" x14ac:dyDescent="0.35">
      <c r="A31" s="92" t="s">
        <v>44</v>
      </c>
      <c r="B31" s="92"/>
      <c r="C31" s="92"/>
      <c r="D31" s="92"/>
      <c r="E31" s="92"/>
      <c r="F31" s="92"/>
      <c r="G31" s="92"/>
      <c r="H31" s="92"/>
      <c r="I31" s="92"/>
      <c r="J31" s="92"/>
      <c r="K31" s="87"/>
      <c r="L31" s="8"/>
      <c r="P31" s="12" t="s">
        <v>53</v>
      </c>
      <c r="T31" s="8"/>
      <c r="U31" s="87"/>
    </row>
    <row r="32" spans="1:21" ht="15" customHeight="1" x14ac:dyDescent="0.35">
      <c r="A32" s="92" t="s">
        <v>45</v>
      </c>
      <c r="B32" s="92"/>
      <c r="C32" s="92"/>
      <c r="D32" s="92"/>
      <c r="E32" s="92"/>
      <c r="F32" s="92"/>
      <c r="G32" s="92"/>
      <c r="H32" s="92"/>
      <c r="I32" s="92"/>
      <c r="J32" s="92"/>
      <c r="K32" s="87"/>
      <c r="L32" s="8"/>
      <c r="M32" s="8"/>
      <c r="N32" s="8"/>
      <c r="O32" s="8"/>
      <c r="P32" s="8"/>
      <c r="Q32" s="8"/>
      <c r="R32" s="8"/>
      <c r="S32" s="8"/>
      <c r="T32" s="8"/>
      <c r="U32" s="87"/>
    </row>
    <row r="33" spans="15:17" x14ac:dyDescent="0.35">
      <c r="O33" t="s">
        <v>58</v>
      </c>
      <c r="P33" s="13">
        <v>3</v>
      </c>
      <c r="Q33" t="s">
        <v>73</v>
      </c>
    </row>
  </sheetData>
  <sheetProtection algorithmName="SHA-512" hashValue="ZJQuNYujlyN9z8PNEPQwGBTFDaLgkspfx1imeEFLYGM8UiQTogqSyIvEiquhkDhVyEz20R6AZgAvFbXCCiOgYg==" saltValue="EyVmim86u5nCxqKN+dDbAg==" spinCount="100000" sheet="1" objects="1" scenarios="1" selectLockedCells="1"/>
  <mergeCells count="36">
    <mergeCell ref="M9:Q9"/>
    <mergeCell ref="L23:N24"/>
    <mergeCell ref="A29:J29"/>
    <mergeCell ref="A30:J30"/>
    <mergeCell ref="A31:J31"/>
    <mergeCell ref="A24:J24"/>
    <mergeCell ref="A18:J18"/>
    <mergeCell ref="A19:J19"/>
    <mergeCell ref="A21:J21"/>
    <mergeCell ref="A22:J22"/>
    <mergeCell ref="A23:J23"/>
    <mergeCell ref="A32:J32"/>
    <mergeCell ref="N25:S25"/>
    <mergeCell ref="N26:S26"/>
    <mergeCell ref="N27:S27"/>
    <mergeCell ref="N28:S28"/>
    <mergeCell ref="A25:J25"/>
    <mergeCell ref="A26:J26"/>
    <mergeCell ref="A27:J27"/>
    <mergeCell ref="A28:J28"/>
    <mergeCell ref="A1:J8"/>
    <mergeCell ref="A10:J10"/>
    <mergeCell ref="A11:J11"/>
    <mergeCell ref="K1:U3"/>
    <mergeCell ref="K4:K32"/>
    <mergeCell ref="U4:U32"/>
    <mergeCell ref="M5:Q5"/>
    <mergeCell ref="M7:Q7"/>
    <mergeCell ref="M8:Q8"/>
    <mergeCell ref="N14:R16"/>
    <mergeCell ref="A12:J12"/>
    <mergeCell ref="A13:J13"/>
    <mergeCell ref="A14:J14"/>
    <mergeCell ref="A15:J15"/>
    <mergeCell ref="A16:J16"/>
    <mergeCell ref="A17:J17"/>
  </mergeCells>
  <hyperlinks>
    <hyperlink ref="P31" r:id="rId1" xr:uid="{00000000-0004-0000-0000-000000000000}"/>
  </hyperlinks>
  <pageMargins left="0.7" right="0.7" top="0.75" bottom="0.75" header="0.3" footer="0.3"/>
  <pageSetup orientation="portrait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  <pageSetUpPr fitToPage="1"/>
  </sheetPr>
  <dimension ref="B1:EW37"/>
  <sheetViews>
    <sheetView showGridLines="0" topLeftCell="C8" zoomScale="90" zoomScaleNormal="90" workbookViewId="0">
      <selection activeCell="C8" sqref="C8:L9"/>
    </sheetView>
  </sheetViews>
  <sheetFormatPr defaultColWidth="9.1796875" defaultRowHeight="14.5" x14ac:dyDescent="0.35"/>
  <cols>
    <col min="1" max="1" width="1.7265625" style="14" customWidth="1"/>
    <col min="2" max="2" width="23.26953125" style="14" customWidth="1"/>
    <col min="3" max="3" width="9.26953125" style="14" customWidth="1"/>
    <col min="4" max="102" width="3.26953125" style="14" customWidth="1"/>
    <col min="103" max="153" width="4.26953125" style="14" customWidth="1"/>
    <col min="154" max="16384" width="9.1796875" style="14"/>
  </cols>
  <sheetData>
    <row r="1" spans="2:153" ht="26" x14ac:dyDescent="0.6">
      <c r="B1" s="136" t="s">
        <v>4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  <c r="CA1" s="137"/>
      <c r="CB1" s="137"/>
      <c r="CC1" s="137"/>
      <c r="CD1" s="137"/>
      <c r="CE1" s="137"/>
      <c r="CF1" s="137"/>
      <c r="CG1" s="137"/>
      <c r="CH1" s="137"/>
      <c r="CI1" s="137"/>
      <c r="CJ1" s="137"/>
      <c r="CK1" s="137"/>
      <c r="CL1" s="137"/>
      <c r="CM1" s="137"/>
      <c r="CN1" s="137"/>
      <c r="CO1" s="137"/>
      <c r="CP1" s="137"/>
      <c r="CQ1" s="137"/>
      <c r="CR1" s="137"/>
      <c r="CS1" s="137"/>
      <c r="CT1" s="137"/>
      <c r="CU1" s="137"/>
      <c r="CV1" s="137"/>
      <c r="CW1" s="137"/>
      <c r="CX1" s="137"/>
      <c r="CY1" s="138"/>
      <c r="CZ1" s="175"/>
      <c r="DA1" s="175"/>
      <c r="DB1" s="175"/>
      <c r="DC1" s="175"/>
      <c r="DD1" s="175"/>
      <c r="DE1" s="175"/>
      <c r="DF1" s="175"/>
      <c r="DG1" s="175"/>
      <c r="DH1" s="175"/>
      <c r="DI1" s="175"/>
      <c r="DJ1" s="175"/>
      <c r="DK1" s="175"/>
      <c r="DL1" s="175"/>
      <c r="DM1" s="175"/>
      <c r="DN1" s="175"/>
      <c r="DO1" s="175"/>
      <c r="DP1" s="175"/>
      <c r="DQ1" s="175"/>
      <c r="DR1" s="175"/>
      <c r="DS1" s="175"/>
      <c r="DT1" s="175"/>
      <c r="DU1" s="175"/>
      <c r="DV1" s="175"/>
      <c r="DW1" s="175"/>
      <c r="DX1" s="175"/>
      <c r="DY1" s="175"/>
      <c r="DZ1" s="175"/>
      <c r="EA1" s="175"/>
      <c r="EB1" s="175"/>
      <c r="EC1" s="175"/>
      <c r="ED1" s="175"/>
      <c r="EE1" s="175"/>
      <c r="EF1" s="175"/>
      <c r="EG1" s="175"/>
      <c r="EH1" s="175"/>
      <c r="EI1" s="175"/>
      <c r="EJ1" s="175"/>
      <c r="EK1" s="175"/>
      <c r="EL1" s="175"/>
      <c r="EM1" s="175"/>
      <c r="EN1" s="175"/>
      <c r="EO1" s="175"/>
      <c r="EP1" s="175"/>
      <c r="EQ1" s="175"/>
      <c r="ER1" s="175"/>
      <c r="ES1" s="175"/>
      <c r="ET1" s="175"/>
      <c r="EU1" s="175"/>
      <c r="EV1" s="175"/>
      <c r="EW1" s="176"/>
    </row>
    <row r="2" spans="2:153" ht="15" customHeight="1" x14ac:dyDescent="0.35">
      <c r="B2" s="139" t="s">
        <v>78</v>
      </c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6"/>
    </row>
    <row r="3" spans="2:153" ht="33" customHeight="1" thickBot="1" x14ac:dyDescent="0.4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77"/>
      <c r="CZ3" s="79"/>
      <c r="DA3" s="175"/>
      <c r="DB3" s="175"/>
      <c r="DC3" s="175"/>
      <c r="DD3" s="175"/>
      <c r="DE3" s="175"/>
      <c r="DF3" s="175"/>
      <c r="DG3" s="175"/>
      <c r="DH3" s="175"/>
      <c r="DI3" s="175"/>
      <c r="DJ3" s="175"/>
      <c r="DK3" s="175"/>
      <c r="DL3" s="175"/>
      <c r="DM3" s="175"/>
      <c r="DN3" s="175"/>
      <c r="DO3" s="175"/>
      <c r="DP3" s="175"/>
      <c r="DQ3" s="175"/>
      <c r="DR3" s="175"/>
      <c r="DS3" s="175"/>
      <c r="DT3" s="175"/>
      <c r="DU3" s="175"/>
      <c r="DV3" s="175"/>
      <c r="DW3" s="175"/>
      <c r="DX3" s="175"/>
      <c r="DY3" s="175"/>
      <c r="DZ3" s="175"/>
      <c r="EA3" s="175"/>
      <c r="EB3" s="175"/>
      <c r="EC3" s="175"/>
      <c r="ED3" s="175"/>
      <c r="EE3" s="175"/>
      <c r="EF3" s="175"/>
      <c r="EG3" s="175"/>
      <c r="EH3" s="175"/>
      <c r="EI3" s="175"/>
      <c r="EJ3" s="175"/>
      <c r="EK3" s="175"/>
      <c r="EL3" s="175"/>
      <c r="EM3" s="175"/>
      <c r="EN3" s="175"/>
      <c r="EO3" s="175"/>
      <c r="EP3" s="175"/>
      <c r="EQ3" s="175"/>
      <c r="ER3" s="175"/>
      <c r="ES3" s="175"/>
      <c r="ET3" s="175"/>
      <c r="EU3" s="175"/>
      <c r="EV3" s="175"/>
      <c r="EW3" s="176"/>
    </row>
    <row r="4" spans="2:153" ht="8.25" customHeight="1" x14ac:dyDescent="0.35">
      <c r="B4" s="15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9"/>
      <c r="AC4" s="179"/>
      <c r="AD4" s="178"/>
      <c r="AE4" s="178"/>
      <c r="AF4" s="178"/>
      <c r="AG4" s="178"/>
      <c r="AH4" s="178"/>
      <c r="AI4" s="178"/>
      <c r="AJ4" s="178"/>
      <c r="AK4" s="179"/>
      <c r="AL4" s="179"/>
      <c r="AM4" s="178"/>
      <c r="AN4" s="178"/>
      <c r="AO4" s="178"/>
      <c r="AP4" s="178"/>
      <c r="AQ4" s="178"/>
      <c r="AR4" s="178"/>
      <c r="AS4" s="178"/>
      <c r="AT4" s="178"/>
      <c r="AU4" s="178"/>
      <c r="AV4" s="178"/>
      <c r="AW4" s="178"/>
      <c r="AX4" s="178"/>
      <c r="AY4" s="178"/>
      <c r="AZ4" s="178"/>
      <c r="BA4" s="178"/>
      <c r="BB4" s="178"/>
      <c r="BC4" s="178"/>
      <c r="BD4" s="178"/>
      <c r="BE4" s="178"/>
      <c r="BF4" s="178"/>
      <c r="BG4" s="178"/>
      <c r="BH4" s="178"/>
      <c r="BI4" s="178"/>
      <c r="BJ4" s="178"/>
      <c r="BK4" s="178"/>
      <c r="BL4" s="178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8"/>
      <c r="CA4" s="178"/>
      <c r="CB4" s="178"/>
      <c r="CC4" s="178"/>
      <c r="CD4" s="178"/>
      <c r="CE4" s="178"/>
      <c r="CF4" s="178"/>
      <c r="CG4" s="178"/>
      <c r="CH4" s="178"/>
      <c r="CI4" s="178"/>
      <c r="CJ4" s="178"/>
      <c r="CK4" s="178"/>
      <c r="CL4" s="178"/>
      <c r="CM4" s="178"/>
      <c r="CN4" s="178"/>
      <c r="CO4" s="178"/>
      <c r="CP4" s="178"/>
      <c r="CQ4" s="178"/>
      <c r="CR4" s="178"/>
      <c r="CS4" s="178"/>
      <c r="CT4" s="178"/>
      <c r="CU4" s="178"/>
      <c r="CV4" s="178"/>
      <c r="CW4" s="178"/>
      <c r="CX4" s="178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6"/>
    </row>
    <row r="5" spans="2:153" ht="18" customHeight="1" x14ac:dyDescent="0.5">
      <c r="B5" s="16" t="s">
        <v>69</v>
      </c>
      <c r="C5" s="97"/>
      <c r="D5" s="98"/>
      <c r="E5" s="98"/>
      <c r="F5" s="98"/>
      <c r="G5" s="98"/>
      <c r="H5" s="98"/>
      <c r="I5" s="98"/>
      <c r="J5" s="98"/>
      <c r="K5" s="98"/>
      <c r="L5" s="98"/>
      <c r="M5" s="99"/>
      <c r="N5" s="178"/>
      <c r="O5" s="178"/>
      <c r="P5" s="178"/>
      <c r="Q5" s="178"/>
      <c r="R5" s="178"/>
      <c r="S5" s="178"/>
      <c r="T5" s="178"/>
      <c r="U5" s="178"/>
      <c r="V5" s="180" t="s">
        <v>71</v>
      </c>
      <c r="W5" s="178"/>
      <c r="X5" s="178"/>
      <c r="Y5" s="178"/>
      <c r="Z5" s="178"/>
      <c r="AA5" s="178"/>
      <c r="AB5" s="97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9"/>
      <c r="AO5" s="178"/>
      <c r="AP5" s="178"/>
      <c r="AQ5" s="178"/>
      <c r="AR5" s="178"/>
      <c r="AS5" s="178"/>
      <c r="AT5" s="178"/>
      <c r="AU5" s="178"/>
      <c r="AV5" s="178"/>
      <c r="AW5" s="178"/>
      <c r="AX5" s="178"/>
      <c r="AY5" s="178"/>
      <c r="AZ5" s="178"/>
      <c r="BA5" s="178"/>
      <c r="BB5" s="178"/>
      <c r="BC5" s="178"/>
      <c r="BD5" s="178"/>
      <c r="BE5" s="178"/>
      <c r="BF5" s="178"/>
      <c r="BG5" s="178"/>
      <c r="BH5" s="178"/>
      <c r="BI5" s="178"/>
      <c r="BJ5" s="178"/>
      <c r="BK5" s="178"/>
      <c r="BL5" s="178"/>
      <c r="BM5" s="178"/>
      <c r="BN5" s="178"/>
      <c r="BO5" s="178"/>
      <c r="BP5" s="178"/>
      <c r="BQ5" s="178"/>
      <c r="BR5" s="178"/>
      <c r="BS5" s="178"/>
      <c r="BT5" s="178"/>
      <c r="BU5" s="178"/>
      <c r="BV5" s="178"/>
      <c r="BW5" s="178"/>
      <c r="BX5" s="178"/>
      <c r="BY5" s="178"/>
      <c r="BZ5" s="178"/>
      <c r="CA5" s="178"/>
      <c r="CB5" s="178"/>
      <c r="CC5" s="178"/>
      <c r="CD5" s="178"/>
      <c r="CE5" s="178"/>
      <c r="CF5" s="178"/>
      <c r="CG5" s="178"/>
      <c r="CH5" s="178"/>
      <c r="CI5" s="178"/>
      <c r="CJ5" s="178"/>
      <c r="CK5" s="178"/>
      <c r="CL5" s="178"/>
      <c r="CM5" s="178"/>
      <c r="CN5" s="178"/>
      <c r="CO5" s="178"/>
      <c r="CP5" s="178"/>
      <c r="CQ5" s="178"/>
      <c r="CR5" s="178"/>
      <c r="CS5" s="178"/>
      <c r="CT5" s="178"/>
      <c r="CU5" s="178"/>
      <c r="CV5" s="178"/>
      <c r="CW5" s="178"/>
      <c r="CX5" s="178"/>
      <c r="CY5" s="178"/>
      <c r="CZ5" s="178"/>
      <c r="DA5" s="178"/>
      <c r="DB5" s="178"/>
      <c r="DC5" s="178"/>
      <c r="DD5" s="178"/>
      <c r="DE5" s="178"/>
      <c r="DF5" s="178"/>
      <c r="DG5" s="178"/>
      <c r="DH5" s="178"/>
      <c r="DI5" s="178"/>
      <c r="DJ5" s="178"/>
      <c r="DK5" s="178"/>
      <c r="DL5" s="178"/>
      <c r="DM5" s="178"/>
      <c r="DN5" s="178"/>
      <c r="DO5" s="178"/>
      <c r="DP5" s="178"/>
      <c r="DQ5" s="178"/>
      <c r="DR5" s="178"/>
      <c r="DS5" s="178"/>
      <c r="DT5" s="178"/>
      <c r="DU5" s="178"/>
      <c r="DV5" s="178"/>
      <c r="DW5" s="178"/>
      <c r="DX5" s="178"/>
      <c r="DY5" s="178"/>
      <c r="DZ5" s="178"/>
      <c r="EA5" s="178"/>
      <c r="EB5" s="178"/>
      <c r="EC5" s="178"/>
      <c r="ED5" s="178"/>
      <c r="EE5" s="178"/>
      <c r="EF5" s="178"/>
      <c r="EG5" s="178"/>
      <c r="EH5" s="178"/>
      <c r="EI5" s="178"/>
      <c r="EJ5" s="178"/>
      <c r="EK5" s="178"/>
      <c r="EL5" s="178"/>
      <c r="EM5" s="178"/>
      <c r="EN5" s="178"/>
      <c r="EO5" s="178"/>
      <c r="EP5" s="178"/>
      <c r="EQ5" s="178"/>
      <c r="ER5" s="178"/>
      <c r="ES5" s="178"/>
      <c r="ET5" s="178"/>
      <c r="EU5" s="178"/>
      <c r="EV5" s="178"/>
      <c r="EW5" s="53"/>
    </row>
    <row r="6" spans="2:153" ht="18" customHeight="1" x14ac:dyDescent="0.5">
      <c r="B6" s="16" t="s">
        <v>70</v>
      </c>
      <c r="C6" s="97"/>
      <c r="D6" s="98"/>
      <c r="E6" s="98"/>
      <c r="F6" s="98"/>
      <c r="G6" s="98"/>
      <c r="H6" s="98"/>
      <c r="I6" s="98"/>
      <c r="J6" s="98"/>
      <c r="K6" s="98"/>
      <c r="L6" s="98"/>
      <c r="M6" s="99"/>
      <c r="N6" s="178"/>
      <c r="O6" s="178"/>
      <c r="P6" s="178"/>
      <c r="Q6" s="178"/>
      <c r="R6" s="178"/>
      <c r="S6" s="178"/>
      <c r="T6" s="178"/>
      <c r="U6" s="178"/>
      <c r="V6" s="180" t="s">
        <v>72</v>
      </c>
      <c r="W6" s="178"/>
      <c r="X6" s="178"/>
      <c r="Y6" s="178"/>
      <c r="Z6" s="178"/>
      <c r="AA6" s="178"/>
      <c r="AB6" s="97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9"/>
      <c r="AO6" s="178"/>
      <c r="AP6" s="178"/>
      <c r="AQ6" s="178"/>
      <c r="AR6" s="178"/>
      <c r="AS6" s="178"/>
      <c r="AT6" s="178"/>
      <c r="AU6" s="178"/>
      <c r="AV6" s="178"/>
      <c r="AW6" s="178"/>
      <c r="AX6" s="178"/>
      <c r="AY6" s="178"/>
      <c r="AZ6" s="178"/>
      <c r="BA6" s="178"/>
      <c r="BB6" s="178"/>
      <c r="BC6" s="178"/>
      <c r="BD6" s="178"/>
      <c r="BE6" s="178"/>
      <c r="BF6" s="178"/>
      <c r="BG6" s="178"/>
      <c r="BH6" s="178"/>
      <c r="BI6" s="178"/>
      <c r="BJ6" s="178"/>
      <c r="BK6" s="178"/>
      <c r="BL6" s="178"/>
      <c r="BM6" s="178"/>
      <c r="BN6" s="178"/>
      <c r="BO6" s="178"/>
      <c r="BP6" s="178"/>
      <c r="BQ6" s="178"/>
      <c r="BR6" s="178"/>
      <c r="BS6" s="178"/>
      <c r="BT6" s="178"/>
      <c r="BU6" s="178"/>
      <c r="BV6" s="178"/>
      <c r="BW6" s="178"/>
      <c r="BX6" s="178"/>
      <c r="BY6" s="178"/>
      <c r="BZ6" s="178"/>
      <c r="CA6" s="178"/>
      <c r="CB6" s="178"/>
      <c r="CC6" s="178"/>
      <c r="CD6" s="178"/>
      <c r="CE6" s="178"/>
      <c r="CF6" s="178"/>
      <c r="CG6" s="178"/>
      <c r="CH6" s="178"/>
      <c r="CI6" s="178"/>
      <c r="CJ6" s="178"/>
      <c r="CK6" s="178"/>
      <c r="CL6" s="178"/>
      <c r="CM6" s="178"/>
      <c r="CN6" s="178"/>
      <c r="CO6" s="178"/>
      <c r="CP6" s="178"/>
      <c r="CQ6" s="178"/>
      <c r="CR6" s="178"/>
      <c r="CS6" s="178"/>
      <c r="CT6" s="178"/>
      <c r="CU6" s="178"/>
      <c r="CV6" s="178"/>
      <c r="CW6" s="178"/>
      <c r="CX6" s="178"/>
      <c r="CY6" s="178"/>
      <c r="CZ6" s="178"/>
      <c r="DA6" s="178"/>
      <c r="DB6" s="178"/>
      <c r="DC6" s="178"/>
      <c r="DD6" s="178"/>
      <c r="DE6" s="178"/>
      <c r="DF6" s="178"/>
      <c r="DG6" s="178"/>
      <c r="DH6" s="178"/>
      <c r="DI6" s="178"/>
      <c r="DJ6" s="178"/>
      <c r="DK6" s="178"/>
      <c r="DL6" s="178"/>
      <c r="DM6" s="178"/>
      <c r="DN6" s="178"/>
      <c r="DO6" s="178"/>
      <c r="DP6" s="178"/>
      <c r="DQ6" s="178"/>
      <c r="DR6" s="178"/>
      <c r="DS6" s="178"/>
      <c r="DT6" s="178"/>
      <c r="DU6" s="178"/>
      <c r="DV6" s="178"/>
      <c r="DW6" s="178"/>
      <c r="DX6" s="178"/>
      <c r="DY6" s="178"/>
      <c r="DZ6" s="178"/>
      <c r="EA6" s="178"/>
      <c r="EB6" s="178"/>
      <c r="EC6" s="178"/>
      <c r="ED6" s="178"/>
      <c r="EE6" s="178"/>
      <c r="EF6" s="178"/>
      <c r="EG6" s="178"/>
      <c r="EH6" s="178"/>
      <c r="EI6" s="178"/>
      <c r="EJ6" s="178"/>
      <c r="EK6" s="178"/>
      <c r="EL6" s="178"/>
      <c r="EM6" s="178"/>
      <c r="EN6" s="178"/>
      <c r="EO6" s="178"/>
      <c r="EP6" s="178"/>
      <c r="EQ6" s="178"/>
      <c r="ER6" s="178"/>
      <c r="ES6" s="178"/>
      <c r="ET6" s="178"/>
      <c r="EU6" s="178"/>
      <c r="EV6" s="178"/>
      <c r="EW6" s="53"/>
    </row>
    <row r="7" spans="2:153" ht="18" customHeight="1" thickBot="1" x14ac:dyDescent="0.4">
      <c r="B7" s="16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81"/>
      <c r="AC7" s="181"/>
      <c r="AD7" s="178"/>
      <c r="AE7" s="178"/>
      <c r="AF7" s="178"/>
      <c r="AG7" s="17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8"/>
      <c r="AS7" s="178"/>
      <c r="AT7" s="178"/>
      <c r="AU7" s="178"/>
      <c r="AV7" s="178"/>
      <c r="AW7" s="178"/>
      <c r="AX7" s="178"/>
      <c r="AY7" s="178"/>
      <c r="AZ7" s="178"/>
      <c r="BA7" s="178"/>
      <c r="BB7" s="178"/>
      <c r="BC7" s="178"/>
      <c r="BD7" s="178"/>
      <c r="BE7" s="178"/>
      <c r="BF7" s="178"/>
      <c r="BG7" s="178"/>
      <c r="BH7" s="178"/>
      <c r="BI7" s="178"/>
      <c r="BJ7" s="178"/>
      <c r="BK7" s="178"/>
      <c r="BL7" s="178"/>
      <c r="BM7" s="178"/>
      <c r="BN7" s="178"/>
      <c r="BO7" s="178"/>
      <c r="BP7" s="178"/>
      <c r="BQ7" s="178"/>
      <c r="BR7" s="178"/>
      <c r="BS7" s="178"/>
      <c r="BT7" s="178"/>
      <c r="BU7" s="178"/>
      <c r="BV7" s="178"/>
      <c r="BW7" s="178"/>
      <c r="BX7" s="178"/>
      <c r="BY7" s="178"/>
      <c r="BZ7" s="178"/>
      <c r="CA7" s="178"/>
      <c r="CB7" s="178"/>
      <c r="CC7" s="178"/>
      <c r="CD7" s="178"/>
      <c r="CE7" s="178"/>
      <c r="CF7" s="178"/>
      <c r="CG7" s="178"/>
      <c r="CH7" s="178"/>
      <c r="CI7" s="178"/>
      <c r="CJ7" s="178"/>
      <c r="CK7" s="178"/>
      <c r="CL7" s="178"/>
      <c r="CM7" s="178"/>
      <c r="CN7" s="178"/>
      <c r="CO7" s="178"/>
      <c r="CP7" s="178"/>
      <c r="CQ7" s="178"/>
      <c r="CR7" s="178"/>
      <c r="CS7" s="178"/>
      <c r="CT7" s="178"/>
      <c r="CU7" s="178"/>
      <c r="CV7" s="178"/>
      <c r="CW7" s="178"/>
      <c r="CX7" s="178"/>
      <c r="CY7" s="178"/>
      <c r="CZ7" s="178"/>
      <c r="DA7" s="178"/>
      <c r="DB7" s="178"/>
      <c r="DC7" s="178"/>
      <c r="DD7" s="178"/>
      <c r="DE7" s="178"/>
      <c r="DF7" s="178"/>
      <c r="DG7" s="178"/>
      <c r="DH7" s="178"/>
      <c r="DI7" s="178"/>
      <c r="DJ7" s="178"/>
      <c r="DK7" s="178"/>
      <c r="DL7" s="178"/>
      <c r="DM7" s="178"/>
      <c r="DN7" s="178"/>
      <c r="DO7" s="178"/>
      <c r="DP7" s="178"/>
      <c r="DQ7" s="178"/>
      <c r="DR7" s="178"/>
      <c r="DS7" s="178"/>
      <c r="DT7" s="178"/>
      <c r="DU7" s="178"/>
      <c r="DV7" s="178"/>
      <c r="DW7" s="178"/>
      <c r="DX7" s="178"/>
      <c r="DY7" s="178"/>
      <c r="DZ7" s="178"/>
      <c r="EA7" s="178"/>
      <c r="EB7" s="178"/>
      <c r="EC7" s="178"/>
      <c r="ED7" s="178"/>
      <c r="EE7" s="178"/>
      <c r="EF7" s="178"/>
      <c r="EG7" s="178"/>
      <c r="EH7" s="178"/>
      <c r="EI7" s="178"/>
      <c r="EJ7" s="178"/>
      <c r="EK7" s="178"/>
      <c r="EL7" s="178"/>
      <c r="EM7" s="178"/>
      <c r="EN7" s="178"/>
      <c r="EO7" s="178"/>
      <c r="EP7" s="178"/>
      <c r="EQ7" s="178"/>
      <c r="ER7" s="178"/>
      <c r="ES7" s="178"/>
      <c r="ET7" s="178"/>
      <c r="EU7" s="178"/>
      <c r="EV7" s="178"/>
      <c r="EW7" s="53"/>
    </row>
    <row r="8" spans="2:153" ht="15" customHeight="1" x14ac:dyDescent="0.35">
      <c r="B8" s="145" t="s">
        <v>0</v>
      </c>
      <c r="C8" s="103"/>
      <c r="D8" s="104"/>
      <c r="E8" s="104"/>
      <c r="F8" s="104"/>
      <c r="G8" s="104"/>
      <c r="H8" s="104"/>
      <c r="I8" s="104"/>
      <c r="J8" s="104"/>
      <c r="K8" s="104"/>
      <c r="L8" s="105"/>
      <c r="M8" s="144" t="s">
        <v>1</v>
      </c>
      <c r="N8" s="144"/>
      <c r="O8" s="144"/>
      <c r="P8" s="144"/>
      <c r="Q8" s="144"/>
      <c r="R8" s="100"/>
      <c r="S8" s="101"/>
      <c r="T8" s="101"/>
      <c r="U8" s="101"/>
      <c r="V8" s="101"/>
      <c r="W8" s="101"/>
      <c r="X8" s="101"/>
      <c r="Y8" s="101"/>
      <c r="Z8" s="101"/>
      <c r="AA8" s="101"/>
      <c r="AB8" s="102"/>
      <c r="AC8" s="109" t="s">
        <v>9</v>
      </c>
      <c r="AD8" s="109"/>
      <c r="AE8" s="109"/>
      <c r="AF8" s="109"/>
      <c r="AG8" s="182"/>
      <c r="AH8" s="103"/>
      <c r="AI8" s="104"/>
      <c r="AJ8" s="104"/>
      <c r="AK8" s="104"/>
      <c r="AL8" s="104"/>
      <c r="AM8" s="104"/>
      <c r="AN8" s="104"/>
      <c r="AO8" s="104"/>
      <c r="AP8" s="105"/>
      <c r="AQ8" s="183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8"/>
      <c r="CE8" s="178"/>
      <c r="CF8" s="178"/>
      <c r="CG8" s="178"/>
      <c r="CH8" s="178"/>
      <c r="CI8" s="178"/>
      <c r="CJ8" s="178"/>
      <c r="CK8" s="178"/>
      <c r="CL8" s="178"/>
      <c r="CM8" s="178"/>
      <c r="CN8" s="178"/>
      <c r="CO8" s="178"/>
      <c r="CP8" s="178"/>
      <c r="CQ8" s="178"/>
      <c r="CR8" s="178"/>
      <c r="CS8" s="178"/>
      <c r="CT8" s="178"/>
      <c r="CU8" s="178"/>
      <c r="CV8" s="178"/>
      <c r="CW8" s="178"/>
      <c r="CX8" s="178"/>
      <c r="CY8" s="178"/>
      <c r="CZ8" s="178"/>
      <c r="DA8" s="178"/>
      <c r="DB8" s="178"/>
      <c r="DC8" s="178"/>
      <c r="DD8" s="178"/>
      <c r="DE8" s="178"/>
      <c r="DF8" s="178"/>
      <c r="DG8" s="178"/>
      <c r="DH8" s="178"/>
      <c r="DI8" s="178"/>
      <c r="DJ8" s="178"/>
      <c r="DK8" s="178"/>
      <c r="DL8" s="178"/>
      <c r="DM8" s="178"/>
      <c r="DN8" s="178"/>
      <c r="DO8" s="178"/>
      <c r="DP8" s="178"/>
      <c r="DQ8" s="178"/>
      <c r="DR8" s="178"/>
      <c r="DS8" s="178"/>
      <c r="DT8" s="178"/>
      <c r="DU8" s="178"/>
      <c r="DV8" s="178"/>
      <c r="DW8" s="178"/>
      <c r="DX8" s="178"/>
      <c r="DY8" s="178"/>
      <c r="DZ8" s="178"/>
      <c r="EA8" s="178"/>
      <c r="EB8" s="178"/>
      <c r="EC8" s="178"/>
      <c r="ED8" s="178"/>
      <c r="EE8" s="178"/>
      <c r="EF8" s="178"/>
      <c r="EG8" s="178"/>
      <c r="EH8" s="178"/>
      <c r="EI8" s="178"/>
      <c r="EJ8" s="178"/>
      <c r="EK8" s="178"/>
      <c r="EL8" s="178"/>
      <c r="EM8" s="178"/>
      <c r="EN8" s="178"/>
      <c r="EO8" s="178"/>
      <c r="EP8" s="178"/>
      <c r="EQ8" s="178"/>
      <c r="ER8" s="178"/>
      <c r="ES8" s="178"/>
      <c r="ET8" s="178"/>
      <c r="EU8" s="178"/>
      <c r="EV8" s="178"/>
      <c r="EW8" s="53"/>
    </row>
    <row r="9" spans="2:153" ht="15" customHeight="1" x14ac:dyDescent="0.35">
      <c r="B9" s="146"/>
      <c r="C9" s="103"/>
      <c r="D9" s="104"/>
      <c r="E9" s="104"/>
      <c r="F9" s="104"/>
      <c r="G9" s="104"/>
      <c r="H9" s="104"/>
      <c r="I9" s="104"/>
      <c r="J9" s="104"/>
      <c r="K9" s="104"/>
      <c r="L9" s="105"/>
      <c r="M9" s="184" t="s">
        <v>68</v>
      </c>
      <c r="N9" s="184"/>
      <c r="O9" s="184"/>
      <c r="P9" s="184"/>
      <c r="Q9" s="184"/>
      <c r="R9" s="100"/>
      <c r="S9" s="101"/>
      <c r="T9" s="101"/>
      <c r="U9" s="101"/>
      <c r="V9" s="101"/>
      <c r="W9" s="101"/>
      <c r="X9" s="101"/>
      <c r="Y9" s="101"/>
      <c r="Z9" s="101"/>
      <c r="AA9" s="101"/>
      <c r="AB9" s="102"/>
      <c r="AC9" s="182"/>
      <c r="AD9" s="182"/>
      <c r="AE9" s="182"/>
      <c r="AF9" s="182"/>
      <c r="AG9" s="182"/>
      <c r="AH9" s="103"/>
      <c r="AI9" s="104"/>
      <c r="AJ9" s="104"/>
      <c r="AK9" s="104"/>
      <c r="AL9" s="104"/>
      <c r="AM9" s="104"/>
      <c r="AN9" s="104"/>
      <c r="AO9" s="104"/>
      <c r="AP9" s="105"/>
      <c r="AQ9" s="183"/>
      <c r="AR9" s="178"/>
      <c r="AS9" s="178"/>
      <c r="AT9" s="178"/>
      <c r="AU9" s="178"/>
      <c r="AV9" s="178"/>
      <c r="AW9" s="178"/>
      <c r="AX9" s="178"/>
      <c r="AY9" s="178"/>
      <c r="AZ9" s="178"/>
      <c r="BA9" s="178"/>
      <c r="BB9" s="178"/>
      <c r="BC9" s="178"/>
      <c r="BD9" s="178"/>
      <c r="BE9" s="178"/>
      <c r="BF9" s="178"/>
      <c r="BG9" s="178"/>
      <c r="BH9" s="178"/>
      <c r="BI9" s="178"/>
      <c r="BJ9" s="178"/>
      <c r="BK9" s="178"/>
      <c r="BL9" s="178"/>
      <c r="BM9" s="178"/>
      <c r="BN9" s="178"/>
      <c r="BO9" s="178"/>
      <c r="BP9" s="178"/>
      <c r="BQ9" s="178"/>
      <c r="BR9" s="178"/>
      <c r="BS9" s="178"/>
      <c r="BT9" s="178"/>
      <c r="BU9" s="178"/>
      <c r="BV9" s="178"/>
      <c r="BW9" s="178"/>
      <c r="BX9" s="178"/>
      <c r="BY9" s="178"/>
      <c r="BZ9" s="178"/>
      <c r="CA9" s="178"/>
      <c r="CB9" s="178"/>
      <c r="CC9" s="178"/>
      <c r="CD9" s="178"/>
      <c r="CE9" s="178"/>
      <c r="CF9" s="178"/>
      <c r="CG9" s="178"/>
      <c r="CH9" s="178"/>
      <c r="CI9" s="178"/>
      <c r="CJ9" s="178"/>
      <c r="CK9" s="178"/>
      <c r="CL9" s="178"/>
      <c r="CM9" s="178"/>
      <c r="CN9" s="178"/>
      <c r="CO9" s="178"/>
      <c r="CP9" s="178"/>
      <c r="CQ9" s="178"/>
      <c r="CR9" s="178"/>
      <c r="CS9" s="178"/>
      <c r="CT9" s="178"/>
      <c r="CU9" s="178"/>
      <c r="CV9" s="178"/>
      <c r="CW9" s="178"/>
      <c r="CX9" s="178"/>
      <c r="CY9" s="178"/>
      <c r="CZ9" s="178"/>
      <c r="DA9" s="178"/>
      <c r="DB9" s="178"/>
      <c r="DC9" s="178"/>
      <c r="DD9" s="178"/>
      <c r="DE9" s="178"/>
      <c r="DF9" s="178"/>
      <c r="DG9" s="178"/>
      <c r="DH9" s="178"/>
      <c r="DI9" s="178"/>
      <c r="DJ9" s="178"/>
      <c r="DK9" s="178"/>
      <c r="DL9" s="178"/>
      <c r="DM9" s="178"/>
      <c r="DN9" s="178"/>
      <c r="DO9" s="178"/>
      <c r="DP9" s="178"/>
      <c r="DQ9" s="178"/>
      <c r="DR9" s="178"/>
      <c r="DS9" s="178"/>
      <c r="DT9" s="178"/>
      <c r="DU9" s="178"/>
      <c r="DV9" s="178"/>
      <c r="DW9" s="178"/>
      <c r="DX9" s="178"/>
      <c r="DY9" s="178"/>
      <c r="DZ9" s="178"/>
      <c r="EA9" s="178"/>
      <c r="EB9" s="178"/>
      <c r="EC9" s="178"/>
      <c r="ED9" s="178"/>
      <c r="EE9" s="178"/>
      <c r="EF9" s="178"/>
      <c r="EG9" s="178"/>
      <c r="EH9" s="178"/>
      <c r="EI9" s="178"/>
      <c r="EJ9" s="178"/>
      <c r="EK9" s="178"/>
      <c r="EL9" s="178"/>
      <c r="EM9" s="178"/>
      <c r="EN9" s="178"/>
      <c r="EO9" s="178"/>
      <c r="EP9" s="178"/>
      <c r="EQ9" s="178"/>
      <c r="ER9" s="178"/>
      <c r="ES9" s="178"/>
      <c r="ET9" s="178"/>
      <c r="EU9" s="178"/>
      <c r="EV9" s="178"/>
      <c r="EW9" s="53"/>
    </row>
    <row r="10" spans="2:153" ht="15.75" customHeight="1" x14ac:dyDescent="0.35">
      <c r="B10" s="146" t="s">
        <v>2</v>
      </c>
      <c r="C10" s="106"/>
      <c r="D10" s="107"/>
      <c r="E10" s="107"/>
      <c r="F10" s="107"/>
      <c r="G10" s="107"/>
      <c r="H10" s="107"/>
      <c r="I10" s="107"/>
      <c r="J10" s="107"/>
      <c r="K10" s="107"/>
      <c r="L10" s="108"/>
      <c r="M10" s="184" t="s">
        <v>62</v>
      </c>
      <c r="N10" s="184"/>
      <c r="O10" s="184"/>
      <c r="P10" s="184"/>
      <c r="Q10" s="184"/>
      <c r="R10" s="100"/>
      <c r="S10" s="101"/>
      <c r="T10" s="101"/>
      <c r="U10" s="101"/>
      <c r="V10" s="101"/>
      <c r="W10" s="101"/>
      <c r="X10" s="101"/>
      <c r="Y10" s="101"/>
      <c r="Z10" s="101"/>
      <c r="AA10" s="101"/>
      <c r="AB10" s="102"/>
      <c r="AC10" s="182" t="s">
        <v>8</v>
      </c>
      <c r="AD10" s="182"/>
      <c r="AE10" s="182"/>
      <c r="AF10" s="182"/>
      <c r="AG10" s="182"/>
      <c r="AH10" s="103"/>
      <c r="AI10" s="104"/>
      <c r="AJ10" s="104"/>
      <c r="AK10" s="104"/>
      <c r="AL10" s="104"/>
      <c r="AM10" s="104"/>
      <c r="AN10" s="104"/>
      <c r="AO10" s="104"/>
      <c r="AP10" s="105"/>
      <c r="AQ10" s="183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  <c r="CN10" s="178"/>
      <c r="CO10" s="178"/>
      <c r="CP10" s="178"/>
      <c r="CQ10" s="178"/>
      <c r="CR10" s="178"/>
      <c r="CS10" s="178"/>
      <c r="CT10" s="178"/>
      <c r="CU10" s="178"/>
      <c r="CV10" s="178"/>
      <c r="CW10" s="178"/>
      <c r="CX10" s="178"/>
      <c r="CY10" s="178"/>
      <c r="CZ10" s="178"/>
      <c r="DA10" s="178"/>
      <c r="DB10" s="178"/>
      <c r="DC10" s="178"/>
      <c r="DD10" s="178"/>
      <c r="DE10" s="178"/>
      <c r="DF10" s="178"/>
      <c r="DG10" s="178"/>
      <c r="DH10" s="178"/>
      <c r="DI10" s="178"/>
      <c r="DJ10" s="178"/>
      <c r="DK10" s="178"/>
      <c r="DL10" s="178"/>
      <c r="DM10" s="178"/>
      <c r="DN10" s="178"/>
      <c r="DO10" s="178"/>
      <c r="DP10" s="178"/>
      <c r="DQ10" s="178"/>
      <c r="DR10" s="178"/>
      <c r="DS10" s="178"/>
      <c r="DT10" s="178"/>
      <c r="DU10" s="178"/>
      <c r="DV10" s="178"/>
      <c r="DW10" s="178"/>
      <c r="DX10" s="178"/>
      <c r="DY10" s="178"/>
      <c r="DZ10" s="178"/>
      <c r="EA10" s="178"/>
      <c r="EB10" s="178"/>
      <c r="EC10" s="178"/>
      <c r="ED10" s="178"/>
      <c r="EE10" s="178"/>
      <c r="EF10" s="178"/>
      <c r="EG10" s="178"/>
      <c r="EH10" s="178"/>
      <c r="EI10" s="178"/>
      <c r="EJ10" s="178"/>
      <c r="EK10" s="178"/>
      <c r="EL10" s="178"/>
      <c r="EM10" s="178"/>
      <c r="EN10" s="178"/>
      <c r="EO10" s="178"/>
      <c r="EP10" s="178"/>
      <c r="EQ10" s="178"/>
      <c r="ER10" s="178"/>
      <c r="ES10" s="178"/>
      <c r="ET10" s="178"/>
      <c r="EU10" s="178"/>
      <c r="EV10" s="178"/>
      <c r="EW10" s="53"/>
    </row>
    <row r="11" spans="2:153" ht="15.75" customHeight="1" x14ac:dyDescent="0.35">
      <c r="B11" s="146"/>
      <c r="C11" s="106"/>
      <c r="D11" s="107"/>
      <c r="E11" s="107"/>
      <c r="F11" s="107"/>
      <c r="G11" s="107"/>
      <c r="H11" s="107"/>
      <c r="I11" s="107"/>
      <c r="J11" s="107"/>
      <c r="K11" s="107"/>
      <c r="L11" s="108"/>
      <c r="M11" s="184" t="s">
        <v>68</v>
      </c>
      <c r="N11" s="184"/>
      <c r="O11" s="184"/>
      <c r="P11" s="184"/>
      <c r="Q11" s="184"/>
      <c r="R11" s="147"/>
      <c r="S11" s="148"/>
      <c r="T11" s="148"/>
      <c r="U11" s="148"/>
      <c r="V11" s="148"/>
      <c r="W11" s="148"/>
      <c r="X11" s="148"/>
      <c r="Y11" s="148"/>
      <c r="Z11" s="148"/>
      <c r="AA11" s="148"/>
      <c r="AB11" s="149"/>
      <c r="AC11" s="182"/>
      <c r="AD11" s="182"/>
      <c r="AE11" s="182"/>
      <c r="AF11" s="182"/>
      <c r="AG11" s="182"/>
      <c r="AH11" s="103"/>
      <c r="AI11" s="104"/>
      <c r="AJ11" s="104"/>
      <c r="AK11" s="104"/>
      <c r="AL11" s="104"/>
      <c r="AM11" s="104"/>
      <c r="AN11" s="104"/>
      <c r="AO11" s="104"/>
      <c r="AP11" s="105"/>
      <c r="AQ11" s="183"/>
      <c r="AR11" s="178"/>
      <c r="AS11" s="178"/>
      <c r="AT11" s="178"/>
      <c r="AU11" s="178"/>
      <c r="AV11" s="178"/>
      <c r="AW11" s="178"/>
      <c r="AX11" s="178"/>
      <c r="AY11" s="178"/>
      <c r="AZ11" s="178"/>
      <c r="BA11" s="178"/>
      <c r="BB11" s="178"/>
      <c r="BC11" s="178"/>
      <c r="BD11" s="178"/>
      <c r="BE11" s="178"/>
      <c r="BF11" s="178"/>
      <c r="BG11" s="178"/>
      <c r="BH11" s="178"/>
      <c r="BI11" s="178"/>
      <c r="BJ11" s="178"/>
      <c r="BK11" s="178"/>
      <c r="BL11" s="178"/>
      <c r="BM11" s="178"/>
      <c r="BN11" s="178"/>
      <c r="BO11" s="178"/>
      <c r="BP11" s="178"/>
      <c r="BQ11" s="178"/>
      <c r="BR11" s="178"/>
      <c r="BS11" s="178"/>
      <c r="BT11" s="178"/>
      <c r="BU11" s="178"/>
      <c r="BV11" s="178"/>
      <c r="BW11" s="178"/>
      <c r="BX11" s="178"/>
      <c r="BY11" s="178"/>
      <c r="BZ11" s="178"/>
      <c r="CA11" s="178"/>
      <c r="CB11" s="178"/>
      <c r="CC11" s="178"/>
      <c r="CD11" s="178"/>
      <c r="CE11" s="178"/>
      <c r="CF11" s="178"/>
      <c r="CG11" s="178"/>
      <c r="CH11" s="178"/>
      <c r="CI11" s="178"/>
      <c r="CJ11" s="178"/>
      <c r="CK11" s="178"/>
      <c r="CL11" s="178"/>
      <c r="CM11" s="178"/>
      <c r="CN11" s="178"/>
      <c r="CO11" s="178"/>
      <c r="CP11" s="178"/>
      <c r="CQ11" s="178"/>
      <c r="CR11" s="178"/>
      <c r="CS11" s="178"/>
      <c r="CT11" s="178"/>
      <c r="CU11" s="178"/>
      <c r="CV11" s="178"/>
      <c r="CW11" s="178"/>
      <c r="CX11" s="178"/>
      <c r="CY11" s="178"/>
      <c r="CZ11" s="178"/>
      <c r="DA11" s="178"/>
      <c r="DB11" s="178"/>
      <c r="DC11" s="178"/>
      <c r="DD11" s="178"/>
      <c r="DE11" s="178"/>
      <c r="DF11" s="178"/>
      <c r="DG11" s="178"/>
      <c r="DH11" s="178"/>
      <c r="DI11" s="178"/>
      <c r="DJ11" s="178"/>
      <c r="DK11" s="178"/>
      <c r="DL11" s="178"/>
      <c r="DM11" s="178"/>
      <c r="DN11" s="178"/>
      <c r="DO11" s="178"/>
      <c r="DP11" s="178"/>
      <c r="DQ11" s="178"/>
      <c r="DR11" s="178"/>
      <c r="DS11" s="178"/>
      <c r="DT11" s="178"/>
      <c r="DU11" s="178"/>
      <c r="DV11" s="178"/>
      <c r="DW11" s="178"/>
      <c r="DX11" s="178"/>
      <c r="DY11" s="178"/>
      <c r="DZ11" s="178"/>
      <c r="EA11" s="178"/>
      <c r="EB11" s="178"/>
      <c r="EC11" s="178"/>
      <c r="ED11" s="178"/>
      <c r="EE11" s="178"/>
      <c r="EF11" s="178"/>
      <c r="EG11" s="178"/>
      <c r="EH11" s="178"/>
      <c r="EI11" s="178"/>
      <c r="EJ11" s="178"/>
      <c r="EK11" s="178"/>
      <c r="EL11" s="178"/>
      <c r="EM11" s="178"/>
      <c r="EN11" s="178"/>
      <c r="EO11" s="178"/>
      <c r="EP11" s="178"/>
      <c r="EQ11" s="178"/>
      <c r="ER11" s="178"/>
      <c r="ES11" s="178"/>
      <c r="ET11" s="178"/>
      <c r="EU11" s="178"/>
      <c r="EV11" s="178"/>
      <c r="EW11" s="53"/>
    </row>
    <row r="12" spans="2:153" x14ac:dyDescent="0.35">
      <c r="B12" s="24" t="s">
        <v>66</v>
      </c>
      <c r="C12" s="129"/>
      <c r="D12" s="130"/>
      <c r="E12" s="130"/>
      <c r="F12" s="130"/>
      <c r="G12" s="130"/>
      <c r="H12" s="130"/>
      <c r="I12" s="130"/>
      <c r="J12" s="130"/>
      <c r="K12" s="130"/>
      <c r="L12" s="131"/>
      <c r="M12" s="184" t="s">
        <v>67</v>
      </c>
      <c r="N12" s="184"/>
      <c r="O12" s="184"/>
      <c r="P12" s="184"/>
      <c r="Q12" s="184"/>
      <c r="R12" s="124">
        <f>IF(OR(AH12="",AH13=""),"",SUM(AH12:AP13))</f>
        <v>100</v>
      </c>
      <c r="S12" s="125"/>
      <c r="T12" s="125"/>
      <c r="U12" s="125"/>
      <c r="V12" s="125"/>
      <c r="W12" s="125"/>
      <c r="X12" s="125"/>
      <c r="Y12" s="125"/>
      <c r="Z12" s="125"/>
      <c r="AA12" s="125"/>
      <c r="AB12" s="126"/>
      <c r="AC12" s="184" t="s">
        <v>64</v>
      </c>
      <c r="AD12" s="184"/>
      <c r="AE12" s="184"/>
      <c r="AF12" s="184"/>
      <c r="AG12" s="184"/>
      <c r="AH12" s="100">
        <v>50</v>
      </c>
      <c r="AI12" s="101"/>
      <c r="AJ12" s="101"/>
      <c r="AK12" s="101"/>
      <c r="AL12" s="101"/>
      <c r="AM12" s="101"/>
      <c r="AN12" s="101"/>
      <c r="AO12" s="101"/>
      <c r="AP12" s="102"/>
      <c r="AQ12" s="183"/>
      <c r="AR12" s="178"/>
      <c r="AS12" s="178"/>
      <c r="AT12" s="178"/>
      <c r="AU12" s="178"/>
      <c r="AV12" s="178"/>
      <c r="AW12" s="178"/>
      <c r="AX12" s="178"/>
      <c r="AY12" s="178"/>
      <c r="AZ12" s="178"/>
      <c r="BA12" s="178"/>
      <c r="BB12" s="178"/>
      <c r="BC12" s="178"/>
      <c r="BD12" s="178"/>
      <c r="BE12" s="178"/>
      <c r="BF12" s="178"/>
      <c r="BG12" s="178"/>
      <c r="BH12" s="178"/>
      <c r="BI12" s="178"/>
      <c r="BJ12" s="178"/>
      <c r="BK12" s="178"/>
      <c r="BL12" s="178"/>
      <c r="BM12" s="178"/>
      <c r="BN12" s="178"/>
      <c r="BO12" s="178"/>
      <c r="BP12" s="178"/>
      <c r="BQ12" s="178"/>
      <c r="BR12" s="178"/>
      <c r="BS12" s="178"/>
      <c r="BT12" s="178"/>
      <c r="BU12" s="178"/>
      <c r="BV12" s="178"/>
      <c r="BW12" s="178"/>
      <c r="BX12" s="178"/>
      <c r="BY12" s="178"/>
      <c r="BZ12" s="178"/>
      <c r="CA12" s="178"/>
      <c r="CB12" s="178"/>
      <c r="CC12" s="178"/>
      <c r="CD12" s="178"/>
      <c r="CE12" s="178"/>
      <c r="CF12" s="178"/>
      <c r="CG12" s="178"/>
      <c r="CH12" s="178"/>
      <c r="CI12" s="178"/>
      <c r="CJ12" s="178"/>
      <c r="CK12" s="178"/>
      <c r="CL12" s="178"/>
      <c r="CM12" s="178"/>
      <c r="CN12" s="178"/>
      <c r="CO12" s="178"/>
      <c r="CP12" s="178"/>
      <c r="CQ12" s="178"/>
      <c r="CR12" s="178"/>
      <c r="CS12" s="178"/>
      <c r="CT12" s="178"/>
      <c r="CU12" s="178"/>
      <c r="CV12" s="178"/>
      <c r="CW12" s="178"/>
      <c r="CX12" s="178"/>
      <c r="CY12" s="178"/>
      <c r="CZ12" s="178"/>
      <c r="DA12" s="178"/>
      <c r="DB12" s="178"/>
      <c r="DC12" s="178"/>
      <c r="DD12" s="178"/>
      <c r="DE12" s="178"/>
      <c r="DF12" s="178"/>
      <c r="DG12" s="178"/>
      <c r="DH12" s="178"/>
      <c r="DI12" s="178"/>
      <c r="DJ12" s="178"/>
      <c r="DK12" s="178"/>
      <c r="DL12" s="178"/>
      <c r="DM12" s="178"/>
      <c r="DN12" s="178"/>
      <c r="DO12" s="178"/>
      <c r="DP12" s="178"/>
      <c r="DQ12" s="178"/>
      <c r="DR12" s="178"/>
      <c r="DS12" s="178"/>
      <c r="DT12" s="178"/>
      <c r="DU12" s="178"/>
      <c r="DV12" s="178"/>
      <c r="DW12" s="178"/>
      <c r="DX12" s="178"/>
      <c r="DY12" s="178"/>
      <c r="DZ12" s="178"/>
      <c r="EA12" s="178"/>
      <c r="EB12" s="178"/>
      <c r="EC12" s="178"/>
      <c r="ED12" s="178"/>
      <c r="EE12" s="178"/>
      <c r="EF12" s="178"/>
      <c r="EG12" s="178"/>
      <c r="EH12" s="178"/>
      <c r="EI12" s="178"/>
      <c r="EJ12" s="178"/>
      <c r="EK12" s="178"/>
      <c r="EL12" s="178"/>
      <c r="EM12" s="178"/>
      <c r="EN12" s="178"/>
      <c r="EO12" s="178"/>
      <c r="EP12" s="178"/>
      <c r="EQ12" s="178"/>
      <c r="ER12" s="178"/>
      <c r="ES12" s="178"/>
      <c r="ET12" s="178"/>
      <c r="EU12" s="178"/>
      <c r="EV12" s="178"/>
      <c r="EW12" s="53"/>
    </row>
    <row r="13" spans="2:153" x14ac:dyDescent="0.35">
      <c r="B13" s="24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5"/>
      <c r="N13" s="185"/>
      <c r="O13" s="185"/>
      <c r="P13" s="185"/>
      <c r="Q13" s="185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83"/>
      <c r="AC13" s="184" t="s">
        <v>65</v>
      </c>
      <c r="AD13" s="184"/>
      <c r="AE13" s="184"/>
      <c r="AF13" s="184"/>
      <c r="AG13" s="184"/>
      <c r="AH13" s="100">
        <v>50</v>
      </c>
      <c r="AI13" s="101"/>
      <c r="AJ13" s="101"/>
      <c r="AK13" s="101"/>
      <c r="AL13" s="101"/>
      <c r="AM13" s="101"/>
      <c r="AN13" s="101"/>
      <c r="AO13" s="101"/>
      <c r="AP13" s="102"/>
      <c r="AQ13" s="183"/>
      <c r="AR13" s="178"/>
      <c r="AS13" s="178"/>
      <c r="AT13" s="178"/>
      <c r="AU13" s="178"/>
      <c r="AV13" s="178"/>
      <c r="AW13" s="178"/>
      <c r="AX13" s="178"/>
      <c r="AY13" s="178"/>
      <c r="AZ13" s="178"/>
      <c r="BA13" s="178"/>
      <c r="BB13" s="178"/>
      <c r="BC13" s="178"/>
      <c r="BD13" s="178"/>
      <c r="BE13" s="178"/>
      <c r="BF13" s="178"/>
      <c r="BG13" s="178"/>
      <c r="BH13" s="178"/>
      <c r="BI13" s="178"/>
      <c r="BJ13" s="178"/>
      <c r="BK13" s="178"/>
      <c r="BL13" s="178"/>
      <c r="BM13" s="178"/>
      <c r="BN13" s="178"/>
      <c r="BO13" s="178"/>
      <c r="BP13" s="178"/>
      <c r="BQ13" s="178"/>
      <c r="BR13" s="178"/>
      <c r="BS13" s="178"/>
      <c r="BT13" s="178"/>
      <c r="BU13" s="178"/>
      <c r="BV13" s="178"/>
      <c r="BW13" s="178"/>
      <c r="BX13" s="178"/>
      <c r="BY13" s="178"/>
      <c r="BZ13" s="178"/>
      <c r="CA13" s="178"/>
      <c r="CB13" s="178"/>
      <c r="CC13" s="178"/>
      <c r="CD13" s="178"/>
      <c r="CE13" s="178"/>
      <c r="CF13" s="178"/>
      <c r="CG13" s="178"/>
      <c r="CH13" s="178"/>
      <c r="CI13" s="178"/>
      <c r="CJ13" s="178"/>
      <c r="CK13" s="178"/>
      <c r="CL13" s="178"/>
      <c r="CM13" s="178"/>
      <c r="CN13" s="178"/>
      <c r="CO13" s="178"/>
      <c r="CP13" s="178"/>
      <c r="CQ13" s="178"/>
      <c r="CR13" s="178"/>
      <c r="CS13" s="178"/>
      <c r="CT13" s="178"/>
      <c r="CU13" s="178"/>
      <c r="CV13" s="178"/>
      <c r="CW13" s="178"/>
      <c r="CX13" s="178"/>
      <c r="CY13" s="178"/>
      <c r="CZ13" s="178"/>
      <c r="DA13" s="178"/>
      <c r="DB13" s="178"/>
      <c r="DC13" s="178"/>
      <c r="DD13" s="178"/>
      <c r="DE13" s="178"/>
      <c r="DF13" s="178"/>
      <c r="DG13" s="178"/>
      <c r="DH13" s="178"/>
      <c r="DI13" s="178"/>
      <c r="DJ13" s="178"/>
      <c r="DK13" s="178"/>
      <c r="DL13" s="178"/>
      <c r="DM13" s="178"/>
      <c r="DN13" s="178"/>
      <c r="DO13" s="178"/>
      <c r="DP13" s="178"/>
      <c r="DQ13" s="178"/>
      <c r="DR13" s="178"/>
      <c r="DS13" s="178"/>
      <c r="DT13" s="178"/>
      <c r="DU13" s="178"/>
      <c r="DV13" s="178"/>
      <c r="DW13" s="178"/>
      <c r="DX13" s="178"/>
      <c r="DY13" s="178"/>
      <c r="DZ13" s="178"/>
      <c r="EA13" s="178"/>
      <c r="EB13" s="178"/>
      <c r="EC13" s="178"/>
      <c r="ED13" s="178"/>
      <c r="EE13" s="178"/>
      <c r="EF13" s="178"/>
      <c r="EG13" s="178"/>
      <c r="EH13" s="178"/>
      <c r="EI13" s="178"/>
      <c r="EJ13" s="178"/>
      <c r="EK13" s="178"/>
      <c r="EL13" s="178"/>
      <c r="EM13" s="178"/>
      <c r="EN13" s="178"/>
      <c r="EO13" s="178"/>
      <c r="EP13" s="178"/>
      <c r="EQ13" s="178"/>
      <c r="ER13" s="178"/>
      <c r="ES13" s="178"/>
      <c r="ET13" s="178"/>
      <c r="EU13" s="178"/>
      <c r="EV13" s="178"/>
      <c r="EW13" s="53"/>
    </row>
    <row r="14" spans="2:153" ht="24" customHeight="1" thickBot="1" x14ac:dyDescent="0.4">
      <c r="B14" s="25"/>
      <c r="C14" s="186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7"/>
      <c r="P14" s="187"/>
      <c r="Q14" s="187"/>
      <c r="R14" s="187"/>
      <c r="S14" s="187"/>
      <c r="T14" s="187"/>
      <c r="U14" s="188"/>
      <c r="V14" s="183"/>
      <c r="W14" s="183"/>
      <c r="X14" s="185"/>
      <c r="Y14" s="185"/>
      <c r="Z14" s="185"/>
      <c r="AA14" s="185"/>
      <c r="AB14" s="185"/>
      <c r="AC14" s="185"/>
      <c r="AD14" s="189"/>
      <c r="AE14" s="183"/>
      <c r="AF14" s="183"/>
      <c r="AG14" s="183"/>
      <c r="AH14" s="183"/>
      <c r="AI14" s="183"/>
      <c r="AJ14" s="183"/>
      <c r="AK14" s="183"/>
      <c r="AL14" s="183"/>
      <c r="AM14" s="183"/>
      <c r="AN14" s="183"/>
      <c r="AO14" s="190"/>
      <c r="AP14" s="183"/>
      <c r="AQ14" s="183"/>
      <c r="AR14" s="183"/>
      <c r="AS14" s="183"/>
      <c r="AT14" s="183"/>
      <c r="AU14" s="183"/>
      <c r="AV14" s="183"/>
      <c r="AW14" s="183"/>
      <c r="AX14" s="183"/>
      <c r="AY14" s="183"/>
      <c r="AZ14" s="183"/>
      <c r="BA14" s="183"/>
      <c r="BB14" s="183"/>
      <c r="BC14" s="183"/>
      <c r="BD14" s="183"/>
      <c r="BE14" s="183"/>
      <c r="BF14" s="183"/>
      <c r="BG14" s="183"/>
      <c r="BH14" s="183"/>
      <c r="BI14" s="183"/>
      <c r="BJ14" s="183"/>
      <c r="BK14" s="183"/>
      <c r="BL14" s="183"/>
      <c r="BM14" s="183"/>
      <c r="BN14" s="183"/>
      <c r="BO14" s="183"/>
      <c r="BP14" s="183"/>
      <c r="BQ14" s="183"/>
      <c r="BR14" s="183"/>
      <c r="BS14" s="183"/>
      <c r="BT14" s="183"/>
      <c r="BU14" s="183"/>
      <c r="BV14" s="183"/>
      <c r="BW14" s="183"/>
      <c r="BX14" s="183"/>
      <c r="BY14" s="183"/>
      <c r="BZ14" s="183"/>
      <c r="CA14" s="183"/>
      <c r="CB14" s="183"/>
      <c r="CC14" s="183"/>
      <c r="CD14" s="183"/>
      <c r="CE14" s="183"/>
      <c r="CF14" s="183"/>
      <c r="CG14" s="183"/>
      <c r="CH14" s="183"/>
      <c r="CI14" s="183"/>
      <c r="CJ14" s="183"/>
      <c r="CK14" s="183"/>
      <c r="CL14" s="183"/>
      <c r="CM14" s="183"/>
      <c r="CN14" s="183"/>
      <c r="CO14" s="183"/>
      <c r="CP14" s="183"/>
      <c r="CQ14" s="183"/>
      <c r="CR14" s="183"/>
      <c r="CS14" s="183"/>
      <c r="CT14" s="183"/>
      <c r="CU14" s="183"/>
      <c r="CV14" s="183"/>
      <c r="CW14" s="183"/>
      <c r="CX14" s="183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8"/>
    </row>
    <row r="15" spans="2:153" ht="16.5" customHeight="1" thickBot="1" x14ac:dyDescent="0.4">
      <c r="B15" s="142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3"/>
      <c r="CB15" s="143"/>
      <c r="CC15" s="143"/>
      <c r="CD15" s="143"/>
      <c r="CE15" s="143"/>
      <c r="CF15" s="143"/>
      <c r="CG15" s="143"/>
      <c r="CH15" s="143"/>
      <c r="CI15" s="143"/>
      <c r="CJ15" s="143"/>
      <c r="CK15" s="143"/>
      <c r="CL15" s="143"/>
      <c r="CM15" s="143"/>
      <c r="CN15" s="143"/>
      <c r="CO15" s="143"/>
      <c r="CP15" s="143"/>
      <c r="CQ15" s="143"/>
      <c r="CR15" s="143"/>
      <c r="CS15" s="143"/>
      <c r="CT15" s="143"/>
      <c r="CU15" s="143"/>
      <c r="CV15" s="143"/>
      <c r="CW15" s="143"/>
      <c r="CX15" s="143"/>
      <c r="CY15" s="191"/>
      <c r="CZ15" s="80"/>
      <c r="DA15" s="175"/>
      <c r="DB15" s="175"/>
      <c r="DC15" s="175"/>
      <c r="DD15" s="175"/>
      <c r="DE15" s="175"/>
      <c r="DF15" s="175"/>
      <c r="DG15" s="175"/>
      <c r="DH15" s="175"/>
      <c r="DI15" s="175"/>
      <c r="DJ15" s="175"/>
      <c r="DK15" s="175"/>
      <c r="DL15" s="175"/>
      <c r="DM15" s="175"/>
      <c r="DN15" s="175"/>
      <c r="DO15" s="175"/>
      <c r="DP15" s="175"/>
      <c r="DQ15" s="175"/>
      <c r="DR15" s="175"/>
      <c r="DS15" s="175"/>
      <c r="DT15" s="175"/>
      <c r="DU15" s="175"/>
      <c r="DV15" s="175"/>
      <c r="DW15" s="175"/>
      <c r="DX15" s="175"/>
      <c r="DY15" s="175"/>
      <c r="DZ15" s="175"/>
      <c r="EA15" s="175"/>
      <c r="EB15" s="175"/>
      <c r="EC15" s="175"/>
      <c r="ED15" s="175"/>
      <c r="EE15" s="175"/>
      <c r="EF15" s="175"/>
      <c r="EG15" s="175"/>
      <c r="EH15" s="175"/>
      <c r="EI15" s="175"/>
      <c r="EJ15" s="175"/>
      <c r="EK15" s="175"/>
      <c r="EL15" s="175"/>
      <c r="EM15" s="175"/>
      <c r="EN15" s="175"/>
      <c r="EO15" s="175"/>
      <c r="EP15" s="175"/>
      <c r="EQ15" s="175"/>
      <c r="ER15" s="175"/>
      <c r="ES15" s="175"/>
      <c r="ET15" s="175"/>
      <c r="EU15" s="175"/>
      <c r="EV15" s="175"/>
      <c r="EW15" s="176"/>
    </row>
    <row r="16" spans="2:153" ht="48" customHeight="1" x14ac:dyDescent="0.35">
      <c r="B16" s="134" t="s">
        <v>63</v>
      </c>
      <c r="C16" s="135"/>
      <c r="D16" s="30">
        <v>1</v>
      </c>
      <c r="E16" s="29">
        <v>2</v>
      </c>
      <c r="F16" s="29">
        <v>3</v>
      </c>
      <c r="G16" s="29">
        <v>4</v>
      </c>
      <c r="H16" s="29">
        <v>5</v>
      </c>
      <c r="I16" s="29">
        <v>6</v>
      </c>
      <c r="J16" s="29">
        <v>7</v>
      </c>
      <c r="K16" s="29">
        <v>8</v>
      </c>
      <c r="L16" s="29">
        <v>9</v>
      </c>
      <c r="M16" s="29">
        <v>10</v>
      </c>
      <c r="N16" s="29">
        <v>11</v>
      </c>
      <c r="O16" s="29">
        <v>12</v>
      </c>
      <c r="P16" s="29">
        <v>13</v>
      </c>
      <c r="Q16" s="29">
        <v>14</v>
      </c>
      <c r="R16" s="29">
        <v>15</v>
      </c>
      <c r="S16" s="29">
        <v>16</v>
      </c>
      <c r="T16" s="29">
        <v>17</v>
      </c>
      <c r="U16" s="29">
        <v>18</v>
      </c>
      <c r="V16" s="29">
        <v>19</v>
      </c>
      <c r="W16" s="29">
        <v>20</v>
      </c>
      <c r="X16" s="29">
        <v>21</v>
      </c>
      <c r="Y16" s="29">
        <v>22</v>
      </c>
      <c r="Z16" s="29">
        <v>23</v>
      </c>
      <c r="AA16" s="29">
        <v>24</v>
      </c>
      <c r="AB16" s="29">
        <v>25</v>
      </c>
      <c r="AC16" s="29">
        <v>26</v>
      </c>
      <c r="AD16" s="29">
        <v>27</v>
      </c>
      <c r="AE16" s="29">
        <v>28</v>
      </c>
      <c r="AF16" s="29">
        <v>29</v>
      </c>
      <c r="AG16" s="29">
        <v>30</v>
      </c>
      <c r="AH16" s="29">
        <v>31</v>
      </c>
      <c r="AI16" s="29">
        <v>32</v>
      </c>
      <c r="AJ16" s="29">
        <v>33</v>
      </c>
      <c r="AK16" s="29">
        <v>34</v>
      </c>
      <c r="AL16" s="29">
        <v>35</v>
      </c>
      <c r="AM16" s="29">
        <v>36</v>
      </c>
      <c r="AN16" s="29">
        <v>37</v>
      </c>
      <c r="AO16" s="29">
        <v>38</v>
      </c>
      <c r="AP16" s="29">
        <v>39</v>
      </c>
      <c r="AQ16" s="31">
        <v>40</v>
      </c>
      <c r="AR16" s="31">
        <v>41</v>
      </c>
      <c r="AS16" s="31">
        <v>42</v>
      </c>
      <c r="AT16" s="31">
        <v>43</v>
      </c>
      <c r="AU16" s="31">
        <v>44</v>
      </c>
      <c r="AV16" s="31">
        <v>45</v>
      </c>
      <c r="AW16" s="31">
        <v>46</v>
      </c>
      <c r="AX16" s="31">
        <v>47</v>
      </c>
      <c r="AY16" s="31">
        <v>48</v>
      </c>
      <c r="AZ16" s="31">
        <v>49</v>
      </c>
      <c r="BA16" s="31">
        <v>50</v>
      </c>
      <c r="BB16" s="31">
        <v>51</v>
      </c>
      <c r="BC16" s="31">
        <v>52</v>
      </c>
      <c r="BD16" s="31">
        <v>53</v>
      </c>
      <c r="BE16" s="31">
        <v>54</v>
      </c>
      <c r="BF16" s="31">
        <v>55</v>
      </c>
      <c r="BG16" s="31">
        <v>56</v>
      </c>
      <c r="BH16" s="31">
        <v>57</v>
      </c>
      <c r="BI16" s="31">
        <v>58</v>
      </c>
      <c r="BJ16" s="31">
        <v>59</v>
      </c>
      <c r="BK16" s="31">
        <v>60</v>
      </c>
      <c r="BL16" s="31">
        <v>61</v>
      </c>
      <c r="BM16" s="31">
        <v>62</v>
      </c>
      <c r="BN16" s="31">
        <v>63</v>
      </c>
      <c r="BO16" s="31">
        <v>64</v>
      </c>
      <c r="BP16" s="31">
        <v>65</v>
      </c>
      <c r="BQ16" s="31">
        <v>66</v>
      </c>
      <c r="BR16" s="31">
        <v>67</v>
      </c>
      <c r="BS16" s="31">
        <v>68</v>
      </c>
      <c r="BT16" s="31">
        <v>69</v>
      </c>
      <c r="BU16" s="31">
        <v>70</v>
      </c>
      <c r="BV16" s="31">
        <v>71</v>
      </c>
      <c r="BW16" s="31">
        <v>72</v>
      </c>
      <c r="BX16" s="31">
        <v>73</v>
      </c>
      <c r="BY16" s="31">
        <v>74</v>
      </c>
      <c r="BZ16" s="31">
        <v>75</v>
      </c>
      <c r="CA16" s="31">
        <v>76</v>
      </c>
      <c r="CB16" s="31">
        <v>77</v>
      </c>
      <c r="CC16" s="31">
        <v>78</v>
      </c>
      <c r="CD16" s="31">
        <v>79</v>
      </c>
      <c r="CE16" s="31">
        <v>80</v>
      </c>
      <c r="CF16" s="31">
        <v>81</v>
      </c>
      <c r="CG16" s="31">
        <v>82</v>
      </c>
      <c r="CH16" s="31">
        <v>83</v>
      </c>
      <c r="CI16" s="31">
        <v>84</v>
      </c>
      <c r="CJ16" s="31">
        <v>85</v>
      </c>
      <c r="CK16" s="31">
        <v>86</v>
      </c>
      <c r="CL16" s="31">
        <v>87</v>
      </c>
      <c r="CM16" s="31">
        <v>88</v>
      </c>
      <c r="CN16" s="31">
        <v>89</v>
      </c>
      <c r="CO16" s="31">
        <v>90</v>
      </c>
      <c r="CP16" s="31">
        <v>91</v>
      </c>
      <c r="CQ16" s="31">
        <v>92</v>
      </c>
      <c r="CR16" s="31">
        <v>93</v>
      </c>
      <c r="CS16" s="31">
        <v>94</v>
      </c>
      <c r="CT16" s="31">
        <v>95</v>
      </c>
      <c r="CU16" s="31">
        <v>96</v>
      </c>
      <c r="CV16" s="31">
        <v>97</v>
      </c>
      <c r="CW16" s="31">
        <v>98</v>
      </c>
      <c r="CX16" s="81">
        <v>99</v>
      </c>
      <c r="CY16" s="81">
        <v>100</v>
      </c>
      <c r="CZ16" s="82">
        <v>101</v>
      </c>
      <c r="DA16" s="82">
        <v>102</v>
      </c>
      <c r="DB16" s="82">
        <v>103</v>
      </c>
      <c r="DC16" s="82">
        <v>104</v>
      </c>
      <c r="DD16" s="82">
        <v>105</v>
      </c>
      <c r="DE16" s="82">
        <v>106</v>
      </c>
      <c r="DF16" s="82">
        <v>107</v>
      </c>
      <c r="DG16" s="82">
        <v>108</v>
      </c>
      <c r="DH16" s="82">
        <v>109</v>
      </c>
      <c r="DI16" s="82">
        <v>110</v>
      </c>
      <c r="DJ16" s="82">
        <v>111</v>
      </c>
      <c r="DK16" s="82">
        <v>112</v>
      </c>
      <c r="DL16" s="82">
        <v>113</v>
      </c>
      <c r="DM16" s="82">
        <v>114</v>
      </c>
      <c r="DN16" s="82">
        <v>115</v>
      </c>
      <c r="DO16" s="82">
        <v>116</v>
      </c>
      <c r="DP16" s="82">
        <v>117</v>
      </c>
      <c r="DQ16" s="82">
        <v>118</v>
      </c>
      <c r="DR16" s="82">
        <v>119</v>
      </c>
      <c r="DS16" s="82">
        <v>120</v>
      </c>
      <c r="DT16" s="82">
        <v>121</v>
      </c>
      <c r="DU16" s="82">
        <v>122</v>
      </c>
      <c r="DV16" s="82">
        <v>123</v>
      </c>
      <c r="DW16" s="82">
        <v>124</v>
      </c>
      <c r="DX16" s="82">
        <v>125</v>
      </c>
      <c r="DY16" s="82">
        <v>126</v>
      </c>
      <c r="DZ16" s="82">
        <v>127</v>
      </c>
      <c r="EA16" s="82">
        <v>128</v>
      </c>
      <c r="EB16" s="82">
        <v>129</v>
      </c>
      <c r="EC16" s="82">
        <v>130</v>
      </c>
      <c r="ED16" s="82">
        <v>131</v>
      </c>
      <c r="EE16" s="82">
        <v>132</v>
      </c>
      <c r="EF16" s="82">
        <v>133</v>
      </c>
      <c r="EG16" s="82">
        <v>134</v>
      </c>
      <c r="EH16" s="82">
        <v>135</v>
      </c>
      <c r="EI16" s="82">
        <v>136</v>
      </c>
      <c r="EJ16" s="82">
        <v>137</v>
      </c>
      <c r="EK16" s="82">
        <v>138</v>
      </c>
      <c r="EL16" s="82">
        <v>139</v>
      </c>
      <c r="EM16" s="82">
        <v>140</v>
      </c>
      <c r="EN16" s="82">
        <v>141</v>
      </c>
      <c r="EO16" s="82">
        <v>142</v>
      </c>
      <c r="EP16" s="82">
        <v>143</v>
      </c>
      <c r="EQ16" s="82">
        <v>144</v>
      </c>
      <c r="ER16" s="82">
        <v>145</v>
      </c>
      <c r="ES16" s="82">
        <v>146</v>
      </c>
      <c r="ET16" s="82">
        <v>147</v>
      </c>
      <c r="EU16" s="82">
        <v>148</v>
      </c>
      <c r="EV16" s="82">
        <v>149</v>
      </c>
      <c r="EW16" s="83">
        <v>150</v>
      </c>
    </row>
    <row r="17" spans="2:153" ht="48" customHeight="1" x14ac:dyDescent="0.35">
      <c r="B17" s="171" t="s">
        <v>79</v>
      </c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/>
      <c r="AB17" s="172"/>
      <c r="AC17" s="172"/>
      <c r="AD17" s="172"/>
      <c r="AE17" s="172"/>
      <c r="AF17" s="172"/>
      <c r="AG17" s="172"/>
      <c r="AH17" s="172"/>
      <c r="AI17" s="172"/>
      <c r="AJ17" s="172"/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2"/>
      <c r="AY17" s="172"/>
      <c r="AZ17" s="172"/>
      <c r="BA17" s="172"/>
      <c r="BB17" s="172"/>
      <c r="BC17" s="172"/>
      <c r="BD17" s="172"/>
      <c r="BE17" s="172"/>
      <c r="BF17" s="172"/>
      <c r="BG17" s="172"/>
      <c r="BH17" s="172"/>
      <c r="BI17" s="172"/>
      <c r="BJ17" s="172"/>
      <c r="BK17" s="172"/>
      <c r="BL17" s="172"/>
      <c r="BM17" s="172"/>
      <c r="BN17" s="172"/>
      <c r="BO17" s="172"/>
      <c r="BP17" s="172"/>
      <c r="BQ17" s="172"/>
      <c r="BR17" s="172"/>
      <c r="BS17" s="172"/>
      <c r="BT17" s="172"/>
      <c r="BU17" s="172"/>
      <c r="BV17" s="172"/>
      <c r="BW17" s="172"/>
      <c r="BX17" s="172"/>
      <c r="BY17" s="172"/>
      <c r="BZ17" s="172"/>
      <c r="CA17" s="172"/>
      <c r="CB17" s="172"/>
      <c r="CC17" s="172"/>
      <c r="CD17" s="172"/>
      <c r="CE17" s="172"/>
      <c r="CF17" s="172"/>
      <c r="CG17" s="172"/>
      <c r="CH17" s="172"/>
      <c r="CI17" s="172"/>
      <c r="CJ17" s="172"/>
      <c r="CK17" s="172"/>
      <c r="CL17" s="172"/>
      <c r="CM17" s="172"/>
      <c r="CN17" s="172"/>
      <c r="CO17" s="172"/>
      <c r="CP17" s="172"/>
      <c r="CQ17" s="172"/>
      <c r="CR17" s="172"/>
      <c r="CS17" s="172"/>
      <c r="CT17" s="172"/>
      <c r="CU17" s="172"/>
      <c r="CV17" s="172"/>
      <c r="CW17" s="172"/>
      <c r="CX17" s="172"/>
      <c r="CY17" s="172"/>
      <c r="CZ17" s="172"/>
      <c r="DA17" s="172"/>
      <c r="DB17" s="172"/>
      <c r="DC17" s="172"/>
      <c r="DD17" s="172"/>
      <c r="DE17" s="172"/>
      <c r="DF17" s="172"/>
      <c r="DG17" s="172"/>
      <c r="DH17" s="172"/>
      <c r="DI17" s="172"/>
      <c r="DJ17" s="172"/>
      <c r="DK17" s="172"/>
      <c r="DL17" s="172"/>
      <c r="DM17" s="172"/>
      <c r="DN17" s="172"/>
      <c r="DO17" s="172"/>
      <c r="DP17" s="172"/>
      <c r="DQ17" s="172"/>
      <c r="DR17" s="172"/>
      <c r="DS17" s="172"/>
      <c r="DT17" s="172"/>
      <c r="DU17" s="172"/>
      <c r="DV17" s="172"/>
      <c r="DW17" s="172"/>
      <c r="DX17" s="172"/>
      <c r="DY17" s="172"/>
      <c r="DZ17" s="172"/>
      <c r="EA17" s="172"/>
      <c r="EB17" s="172"/>
      <c r="EC17" s="172"/>
      <c r="ED17" s="172"/>
      <c r="EE17" s="172"/>
      <c r="EF17" s="172"/>
      <c r="EG17" s="172"/>
      <c r="EH17" s="172"/>
      <c r="EI17" s="172"/>
      <c r="EJ17" s="172"/>
      <c r="EK17" s="172"/>
      <c r="EL17" s="172"/>
      <c r="EM17" s="172"/>
      <c r="EN17" s="172"/>
      <c r="EO17" s="172"/>
      <c r="EP17" s="172"/>
      <c r="EQ17" s="172"/>
      <c r="ER17" s="172"/>
      <c r="ES17" s="172"/>
      <c r="ET17" s="172"/>
      <c r="EU17" s="172"/>
      <c r="EV17" s="172"/>
      <c r="EW17" s="192"/>
    </row>
    <row r="18" spans="2:153" ht="27.75" customHeight="1" x14ac:dyDescent="0.35">
      <c r="B18" s="18"/>
      <c r="C18" s="19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56"/>
    </row>
    <row r="19" spans="2:153" ht="27.75" customHeight="1" thickBot="1" x14ac:dyDescent="0.4">
      <c r="B19" s="132" t="s">
        <v>22</v>
      </c>
      <c r="C19" s="133"/>
      <c r="D19" s="173">
        <v>35</v>
      </c>
      <c r="E19" s="173">
        <v>43</v>
      </c>
      <c r="F19" s="173">
        <v>35</v>
      </c>
      <c r="G19" s="173">
        <v>36</v>
      </c>
      <c r="H19" s="173">
        <v>25</v>
      </c>
      <c r="I19" s="173">
        <v>35</v>
      </c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7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3"/>
      <c r="BM19" s="173"/>
      <c r="BN19" s="173"/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4">
        <v>35</v>
      </c>
    </row>
    <row r="20" spans="2:153" ht="27.75" customHeight="1" x14ac:dyDescent="0.35">
      <c r="B20" s="114" t="s">
        <v>21</v>
      </c>
      <c r="C20" s="115"/>
      <c r="D20" s="27" t="str">
        <f>IF(D19="","",IMSUB($AH$12,D19))</f>
        <v>15</v>
      </c>
      <c r="E20" s="27" t="str">
        <f t="shared" ref="E20:BP20" si="0">IF(E19="","",IMSUB($AH$12,E19))</f>
        <v>7</v>
      </c>
      <c r="F20" s="27" t="str">
        <f t="shared" si="0"/>
        <v>15</v>
      </c>
      <c r="G20" s="27" t="str">
        <f t="shared" si="0"/>
        <v>14</v>
      </c>
      <c r="H20" s="27" t="str">
        <f t="shared" si="0"/>
        <v>25</v>
      </c>
      <c r="I20" s="27" t="str">
        <f t="shared" si="0"/>
        <v>15</v>
      </c>
      <c r="J20" s="27" t="str">
        <f t="shared" si="0"/>
        <v/>
      </c>
      <c r="K20" s="27" t="str">
        <f t="shared" si="0"/>
        <v/>
      </c>
      <c r="L20" s="27" t="str">
        <f t="shared" si="0"/>
        <v/>
      </c>
      <c r="M20" s="27" t="str">
        <f t="shared" si="0"/>
        <v/>
      </c>
      <c r="N20" s="27" t="str">
        <f t="shared" si="0"/>
        <v/>
      </c>
      <c r="O20" s="27" t="str">
        <f t="shared" si="0"/>
        <v/>
      </c>
      <c r="P20" s="27" t="str">
        <f t="shared" si="0"/>
        <v/>
      </c>
      <c r="Q20" s="27" t="str">
        <f t="shared" si="0"/>
        <v/>
      </c>
      <c r="R20" s="27" t="str">
        <f t="shared" si="0"/>
        <v/>
      </c>
      <c r="S20" s="27" t="str">
        <f t="shared" si="0"/>
        <v/>
      </c>
      <c r="T20" s="27" t="str">
        <f t="shared" si="0"/>
        <v/>
      </c>
      <c r="U20" s="27" t="str">
        <f t="shared" si="0"/>
        <v/>
      </c>
      <c r="V20" s="27" t="str">
        <f t="shared" si="0"/>
        <v/>
      </c>
      <c r="W20" s="27" t="str">
        <f t="shared" si="0"/>
        <v/>
      </c>
      <c r="X20" s="27" t="str">
        <f t="shared" si="0"/>
        <v/>
      </c>
      <c r="Y20" s="27" t="str">
        <f t="shared" si="0"/>
        <v/>
      </c>
      <c r="Z20" s="27" t="str">
        <f t="shared" si="0"/>
        <v/>
      </c>
      <c r="AA20" s="27" t="str">
        <f t="shared" si="0"/>
        <v/>
      </c>
      <c r="AB20" s="27" t="str">
        <f t="shared" si="0"/>
        <v/>
      </c>
      <c r="AC20" s="27" t="str">
        <f t="shared" si="0"/>
        <v/>
      </c>
      <c r="AD20" s="27" t="str">
        <f t="shared" si="0"/>
        <v/>
      </c>
      <c r="AE20" s="27" t="str">
        <f t="shared" si="0"/>
        <v/>
      </c>
      <c r="AF20" s="27" t="str">
        <f t="shared" si="0"/>
        <v/>
      </c>
      <c r="AG20" s="27" t="str">
        <f t="shared" si="0"/>
        <v/>
      </c>
      <c r="AH20" s="27" t="str">
        <f t="shared" si="0"/>
        <v/>
      </c>
      <c r="AI20" s="27" t="str">
        <f t="shared" si="0"/>
        <v/>
      </c>
      <c r="AJ20" s="27" t="str">
        <f t="shared" si="0"/>
        <v/>
      </c>
      <c r="AK20" s="27" t="str">
        <f t="shared" si="0"/>
        <v/>
      </c>
      <c r="AL20" s="27" t="str">
        <f t="shared" si="0"/>
        <v/>
      </c>
      <c r="AM20" s="27" t="str">
        <f t="shared" si="0"/>
        <v/>
      </c>
      <c r="AN20" s="27" t="str">
        <f t="shared" si="0"/>
        <v/>
      </c>
      <c r="AO20" s="27" t="str">
        <f t="shared" si="0"/>
        <v/>
      </c>
      <c r="AP20" s="27" t="str">
        <f t="shared" si="0"/>
        <v/>
      </c>
      <c r="AQ20" s="27" t="str">
        <f t="shared" si="0"/>
        <v/>
      </c>
      <c r="AR20" s="27" t="str">
        <f t="shared" si="0"/>
        <v/>
      </c>
      <c r="AS20" s="27" t="str">
        <f t="shared" si="0"/>
        <v/>
      </c>
      <c r="AT20" s="27" t="str">
        <f t="shared" si="0"/>
        <v/>
      </c>
      <c r="AU20" s="27" t="str">
        <f t="shared" si="0"/>
        <v/>
      </c>
      <c r="AV20" s="27" t="str">
        <f t="shared" si="0"/>
        <v/>
      </c>
      <c r="AW20" s="27" t="str">
        <f t="shared" si="0"/>
        <v/>
      </c>
      <c r="AX20" s="27" t="str">
        <f t="shared" si="0"/>
        <v/>
      </c>
      <c r="AY20" s="27" t="str">
        <f t="shared" si="0"/>
        <v/>
      </c>
      <c r="AZ20" s="27" t="str">
        <f t="shared" si="0"/>
        <v/>
      </c>
      <c r="BA20" s="27" t="str">
        <f t="shared" si="0"/>
        <v/>
      </c>
      <c r="BB20" s="27" t="str">
        <f t="shared" si="0"/>
        <v/>
      </c>
      <c r="BC20" s="27" t="str">
        <f t="shared" si="0"/>
        <v/>
      </c>
      <c r="BD20" s="27" t="str">
        <f t="shared" si="0"/>
        <v/>
      </c>
      <c r="BE20" s="27" t="str">
        <f t="shared" si="0"/>
        <v/>
      </c>
      <c r="BF20" s="27" t="str">
        <f t="shared" si="0"/>
        <v/>
      </c>
      <c r="BG20" s="27" t="str">
        <f t="shared" si="0"/>
        <v/>
      </c>
      <c r="BH20" s="27" t="str">
        <f t="shared" si="0"/>
        <v/>
      </c>
      <c r="BI20" s="27" t="str">
        <f t="shared" si="0"/>
        <v/>
      </c>
      <c r="BJ20" s="27" t="str">
        <f t="shared" si="0"/>
        <v/>
      </c>
      <c r="BK20" s="27" t="str">
        <f t="shared" si="0"/>
        <v/>
      </c>
      <c r="BL20" s="27" t="str">
        <f t="shared" si="0"/>
        <v/>
      </c>
      <c r="BM20" s="27" t="str">
        <f t="shared" si="0"/>
        <v/>
      </c>
      <c r="BN20" s="27" t="str">
        <f t="shared" si="0"/>
        <v/>
      </c>
      <c r="BO20" s="27" t="str">
        <f t="shared" si="0"/>
        <v/>
      </c>
      <c r="BP20" s="27" t="str">
        <f t="shared" si="0"/>
        <v/>
      </c>
      <c r="BQ20" s="27" t="str">
        <f t="shared" ref="BQ20:EB20" si="1">IF(BQ19="","",IMSUB($AH$12,BQ19))</f>
        <v/>
      </c>
      <c r="BR20" s="27" t="str">
        <f t="shared" si="1"/>
        <v/>
      </c>
      <c r="BS20" s="27" t="str">
        <f t="shared" si="1"/>
        <v/>
      </c>
      <c r="BT20" s="27" t="str">
        <f t="shared" si="1"/>
        <v/>
      </c>
      <c r="BU20" s="27" t="str">
        <f t="shared" si="1"/>
        <v/>
      </c>
      <c r="BV20" s="27" t="str">
        <f t="shared" si="1"/>
        <v/>
      </c>
      <c r="BW20" s="27" t="str">
        <f t="shared" si="1"/>
        <v/>
      </c>
      <c r="BX20" s="27" t="str">
        <f t="shared" si="1"/>
        <v/>
      </c>
      <c r="BY20" s="27" t="str">
        <f t="shared" si="1"/>
        <v/>
      </c>
      <c r="BZ20" s="27" t="str">
        <f t="shared" si="1"/>
        <v/>
      </c>
      <c r="CA20" s="27" t="str">
        <f t="shared" si="1"/>
        <v/>
      </c>
      <c r="CB20" s="27" t="str">
        <f t="shared" si="1"/>
        <v/>
      </c>
      <c r="CC20" s="27" t="str">
        <f t="shared" si="1"/>
        <v/>
      </c>
      <c r="CD20" s="27" t="str">
        <f t="shared" si="1"/>
        <v/>
      </c>
      <c r="CE20" s="27" t="str">
        <f t="shared" si="1"/>
        <v/>
      </c>
      <c r="CF20" s="27" t="str">
        <f t="shared" si="1"/>
        <v/>
      </c>
      <c r="CG20" s="27" t="str">
        <f t="shared" si="1"/>
        <v/>
      </c>
      <c r="CH20" s="27" t="str">
        <f t="shared" si="1"/>
        <v/>
      </c>
      <c r="CI20" s="27" t="str">
        <f t="shared" si="1"/>
        <v/>
      </c>
      <c r="CJ20" s="27" t="str">
        <f t="shared" si="1"/>
        <v/>
      </c>
      <c r="CK20" s="27" t="str">
        <f t="shared" si="1"/>
        <v/>
      </c>
      <c r="CL20" s="27" t="str">
        <f t="shared" si="1"/>
        <v/>
      </c>
      <c r="CM20" s="27" t="str">
        <f t="shared" si="1"/>
        <v/>
      </c>
      <c r="CN20" s="27" t="str">
        <f t="shared" si="1"/>
        <v/>
      </c>
      <c r="CO20" s="27" t="str">
        <f t="shared" si="1"/>
        <v/>
      </c>
      <c r="CP20" s="27" t="str">
        <f t="shared" si="1"/>
        <v/>
      </c>
      <c r="CQ20" s="27" t="str">
        <f t="shared" si="1"/>
        <v/>
      </c>
      <c r="CR20" s="27" t="str">
        <f t="shared" si="1"/>
        <v/>
      </c>
      <c r="CS20" s="27" t="str">
        <f t="shared" si="1"/>
        <v/>
      </c>
      <c r="CT20" s="27" t="str">
        <f t="shared" si="1"/>
        <v/>
      </c>
      <c r="CU20" s="27" t="str">
        <f t="shared" si="1"/>
        <v/>
      </c>
      <c r="CV20" s="27" t="str">
        <f t="shared" si="1"/>
        <v/>
      </c>
      <c r="CW20" s="27" t="str">
        <f t="shared" si="1"/>
        <v/>
      </c>
      <c r="CX20" s="27" t="str">
        <f t="shared" si="1"/>
        <v/>
      </c>
      <c r="CY20" s="27" t="str">
        <f t="shared" si="1"/>
        <v/>
      </c>
      <c r="CZ20" s="27" t="str">
        <f t="shared" si="1"/>
        <v/>
      </c>
      <c r="DA20" s="27" t="str">
        <f t="shared" si="1"/>
        <v/>
      </c>
      <c r="DB20" s="27" t="str">
        <f t="shared" si="1"/>
        <v/>
      </c>
      <c r="DC20" s="27" t="str">
        <f t="shared" si="1"/>
        <v/>
      </c>
      <c r="DD20" s="27" t="str">
        <f t="shared" si="1"/>
        <v/>
      </c>
      <c r="DE20" s="27" t="str">
        <f t="shared" si="1"/>
        <v/>
      </c>
      <c r="DF20" s="27" t="str">
        <f t="shared" si="1"/>
        <v/>
      </c>
      <c r="DG20" s="27" t="str">
        <f t="shared" si="1"/>
        <v/>
      </c>
      <c r="DH20" s="27" t="str">
        <f t="shared" si="1"/>
        <v/>
      </c>
      <c r="DI20" s="27" t="str">
        <f t="shared" si="1"/>
        <v/>
      </c>
      <c r="DJ20" s="27" t="str">
        <f t="shared" si="1"/>
        <v/>
      </c>
      <c r="DK20" s="27" t="str">
        <f t="shared" si="1"/>
        <v/>
      </c>
      <c r="DL20" s="27" t="str">
        <f t="shared" si="1"/>
        <v/>
      </c>
      <c r="DM20" s="27" t="str">
        <f t="shared" si="1"/>
        <v/>
      </c>
      <c r="DN20" s="27" t="str">
        <f t="shared" si="1"/>
        <v/>
      </c>
      <c r="DO20" s="27" t="str">
        <f t="shared" si="1"/>
        <v/>
      </c>
      <c r="DP20" s="27" t="str">
        <f t="shared" si="1"/>
        <v/>
      </c>
      <c r="DQ20" s="27" t="str">
        <f t="shared" si="1"/>
        <v/>
      </c>
      <c r="DR20" s="27" t="str">
        <f t="shared" si="1"/>
        <v/>
      </c>
      <c r="DS20" s="27" t="str">
        <f t="shared" si="1"/>
        <v/>
      </c>
      <c r="DT20" s="27" t="str">
        <f t="shared" si="1"/>
        <v/>
      </c>
      <c r="DU20" s="27" t="str">
        <f t="shared" si="1"/>
        <v/>
      </c>
      <c r="DV20" s="27" t="str">
        <f t="shared" si="1"/>
        <v/>
      </c>
      <c r="DW20" s="27" t="str">
        <f t="shared" si="1"/>
        <v/>
      </c>
      <c r="DX20" s="27" t="str">
        <f t="shared" si="1"/>
        <v/>
      </c>
      <c r="DY20" s="27" t="str">
        <f t="shared" si="1"/>
        <v/>
      </c>
      <c r="DZ20" s="27" t="str">
        <f t="shared" si="1"/>
        <v/>
      </c>
      <c r="EA20" s="27" t="str">
        <f t="shared" si="1"/>
        <v/>
      </c>
      <c r="EB20" s="27" t="str">
        <f t="shared" si="1"/>
        <v/>
      </c>
      <c r="EC20" s="27" t="str">
        <f t="shared" ref="EC20:EW20" si="2">IF(EC19="","",IMSUB($AH$12,EC19))</f>
        <v/>
      </c>
      <c r="ED20" s="27" t="str">
        <f t="shared" si="2"/>
        <v/>
      </c>
      <c r="EE20" s="27" t="str">
        <f t="shared" si="2"/>
        <v/>
      </c>
      <c r="EF20" s="27" t="str">
        <f t="shared" si="2"/>
        <v/>
      </c>
      <c r="EG20" s="27" t="str">
        <f t="shared" si="2"/>
        <v/>
      </c>
      <c r="EH20" s="27" t="str">
        <f t="shared" si="2"/>
        <v/>
      </c>
      <c r="EI20" s="27" t="str">
        <f t="shared" si="2"/>
        <v/>
      </c>
      <c r="EJ20" s="27" t="str">
        <f t="shared" si="2"/>
        <v/>
      </c>
      <c r="EK20" s="27" t="str">
        <f t="shared" si="2"/>
        <v/>
      </c>
      <c r="EL20" s="27" t="str">
        <f t="shared" si="2"/>
        <v/>
      </c>
      <c r="EM20" s="27" t="str">
        <f t="shared" si="2"/>
        <v/>
      </c>
      <c r="EN20" s="27" t="str">
        <f t="shared" si="2"/>
        <v/>
      </c>
      <c r="EO20" s="27" t="str">
        <f t="shared" si="2"/>
        <v/>
      </c>
      <c r="EP20" s="27" t="str">
        <f t="shared" si="2"/>
        <v/>
      </c>
      <c r="EQ20" s="27" t="str">
        <f t="shared" si="2"/>
        <v/>
      </c>
      <c r="ER20" s="27" t="str">
        <f t="shared" si="2"/>
        <v/>
      </c>
      <c r="ES20" s="27" t="str">
        <f t="shared" si="2"/>
        <v/>
      </c>
      <c r="ET20" s="27" t="str">
        <f t="shared" si="2"/>
        <v/>
      </c>
      <c r="EU20" s="27" t="str">
        <f t="shared" si="2"/>
        <v/>
      </c>
      <c r="EV20" s="27" t="str">
        <f t="shared" si="2"/>
        <v/>
      </c>
      <c r="EW20" s="166" t="str">
        <f t="shared" si="2"/>
        <v>15</v>
      </c>
    </row>
    <row r="21" spans="2:153" ht="37.5" customHeight="1" thickBot="1" x14ac:dyDescent="0.4">
      <c r="B21" s="112" t="s">
        <v>3</v>
      </c>
      <c r="C21" s="113"/>
      <c r="D21" s="73">
        <f>IF(D20="","",(D20/$AH$12)*100%)</f>
        <v>0.3</v>
      </c>
      <c r="E21" s="73">
        <f t="shared" ref="E21:BP21" si="3">IF(E20="","",(E20/$AH$12)*100%)</f>
        <v>0.14000000000000001</v>
      </c>
      <c r="F21" s="73">
        <f t="shared" si="3"/>
        <v>0.3</v>
      </c>
      <c r="G21" s="73">
        <f t="shared" si="3"/>
        <v>0.28000000000000003</v>
      </c>
      <c r="H21" s="73">
        <f t="shared" si="3"/>
        <v>0.5</v>
      </c>
      <c r="I21" s="73">
        <f t="shared" si="3"/>
        <v>0.3</v>
      </c>
      <c r="J21" s="73" t="str">
        <f t="shared" si="3"/>
        <v/>
      </c>
      <c r="K21" s="73" t="str">
        <f t="shared" si="3"/>
        <v/>
      </c>
      <c r="L21" s="73" t="str">
        <f t="shared" si="3"/>
        <v/>
      </c>
      <c r="M21" s="73" t="str">
        <f t="shared" si="3"/>
        <v/>
      </c>
      <c r="N21" s="73" t="str">
        <f t="shared" si="3"/>
        <v/>
      </c>
      <c r="O21" s="73" t="str">
        <f t="shared" si="3"/>
        <v/>
      </c>
      <c r="P21" s="73" t="str">
        <f t="shared" si="3"/>
        <v/>
      </c>
      <c r="Q21" s="73" t="str">
        <f t="shared" si="3"/>
        <v/>
      </c>
      <c r="R21" s="73" t="str">
        <f t="shared" si="3"/>
        <v/>
      </c>
      <c r="S21" s="73" t="str">
        <f t="shared" si="3"/>
        <v/>
      </c>
      <c r="T21" s="73" t="str">
        <f t="shared" si="3"/>
        <v/>
      </c>
      <c r="U21" s="73" t="str">
        <f t="shared" si="3"/>
        <v/>
      </c>
      <c r="V21" s="73" t="str">
        <f t="shared" si="3"/>
        <v/>
      </c>
      <c r="W21" s="73" t="str">
        <f t="shared" si="3"/>
        <v/>
      </c>
      <c r="X21" s="73" t="str">
        <f t="shared" si="3"/>
        <v/>
      </c>
      <c r="Y21" s="73" t="str">
        <f t="shared" si="3"/>
        <v/>
      </c>
      <c r="Z21" s="73" t="str">
        <f t="shared" si="3"/>
        <v/>
      </c>
      <c r="AA21" s="73" t="str">
        <f t="shared" si="3"/>
        <v/>
      </c>
      <c r="AB21" s="73" t="str">
        <f t="shared" si="3"/>
        <v/>
      </c>
      <c r="AC21" s="73" t="str">
        <f t="shared" si="3"/>
        <v/>
      </c>
      <c r="AD21" s="73" t="str">
        <f t="shared" si="3"/>
        <v/>
      </c>
      <c r="AE21" s="73" t="str">
        <f t="shared" si="3"/>
        <v/>
      </c>
      <c r="AF21" s="73" t="str">
        <f t="shared" si="3"/>
        <v/>
      </c>
      <c r="AG21" s="73" t="str">
        <f t="shared" si="3"/>
        <v/>
      </c>
      <c r="AH21" s="73" t="str">
        <f t="shared" si="3"/>
        <v/>
      </c>
      <c r="AI21" s="73" t="str">
        <f t="shared" si="3"/>
        <v/>
      </c>
      <c r="AJ21" s="73" t="str">
        <f t="shared" si="3"/>
        <v/>
      </c>
      <c r="AK21" s="73" t="str">
        <f t="shared" si="3"/>
        <v/>
      </c>
      <c r="AL21" s="73" t="str">
        <f t="shared" si="3"/>
        <v/>
      </c>
      <c r="AM21" s="73" t="str">
        <f t="shared" si="3"/>
        <v/>
      </c>
      <c r="AN21" s="73" t="str">
        <f t="shared" si="3"/>
        <v/>
      </c>
      <c r="AO21" s="73" t="str">
        <f t="shared" si="3"/>
        <v/>
      </c>
      <c r="AP21" s="73" t="str">
        <f t="shared" si="3"/>
        <v/>
      </c>
      <c r="AQ21" s="73" t="str">
        <f t="shared" si="3"/>
        <v/>
      </c>
      <c r="AR21" s="73" t="str">
        <f t="shared" si="3"/>
        <v/>
      </c>
      <c r="AS21" s="73" t="str">
        <f t="shared" si="3"/>
        <v/>
      </c>
      <c r="AT21" s="73" t="str">
        <f t="shared" si="3"/>
        <v/>
      </c>
      <c r="AU21" s="73" t="str">
        <f t="shared" si="3"/>
        <v/>
      </c>
      <c r="AV21" s="73" t="str">
        <f t="shared" si="3"/>
        <v/>
      </c>
      <c r="AW21" s="73" t="str">
        <f t="shared" si="3"/>
        <v/>
      </c>
      <c r="AX21" s="73" t="str">
        <f t="shared" si="3"/>
        <v/>
      </c>
      <c r="AY21" s="73" t="str">
        <f t="shared" si="3"/>
        <v/>
      </c>
      <c r="AZ21" s="73" t="str">
        <f t="shared" si="3"/>
        <v/>
      </c>
      <c r="BA21" s="73" t="str">
        <f t="shared" si="3"/>
        <v/>
      </c>
      <c r="BB21" s="73" t="str">
        <f t="shared" si="3"/>
        <v/>
      </c>
      <c r="BC21" s="73" t="str">
        <f t="shared" si="3"/>
        <v/>
      </c>
      <c r="BD21" s="73" t="str">
        <f t="shared" si="3"/>
        <v/>
      </c>
      <c r="BE21" s="73" t="str">
        <f t="shared" si="3"/>
        <v/>
      </c>
      <c r="BF21" s="73" t="str">
        <f t="shared" si="3"/>
        <v/>
      </c>
      <c r="BG21" s="73" t="str">
        <f t="shared" si="3"/>
        <v/>
      </c>
      <c r="BH21" s="73" t="str">
        <f t="shared" si="3"/>
        <v/>
      </c>
      <c r="BI21" s="73" t="str">
        <f t="shared" si="3"/>
        <v/>
      </c>
      <c r="BJ21" s="73" t="str">
        <f t="shared" si="3"/>
        <v/>
      </c>
      <c r="BK21" s="73" t="str">
        <f t="shared" si="3"/>
        <v/>
      </c>
      <c r="BL21" s="73" t="str">
        <f t="shared" si="3"/>
        <v/>
      </c>
      <c r="BM21" s="73" t="str">
        <f t="shared" si="3"/>
        <v/>
      </c>
      <c r="BN21" s="73" t="str">
        <f t="shared" si="3"/>
        <v/>
      </c>
      <c r="BO21" s="73" t="str">
        <f t="shared" si="3"/>
        <v/>
      </c>
      <c r="BP21" s="73" t="str">
        <f t="shared" si="3"/>
        <v/>
      </c>
      <c r="BQ21" s="73" t="str">
        <f t="shared" ref="BQ21:EB21" si="4">IF(BQ20="","",(BQ20/$AH$12)*100%)</f>
        <v/>
      </c>
      <c r="BR21" s="73" t="str">
        <f t="shared" si="4"/>
        <v/>
      </c>
      <c r="BS21" s="73" t="str">
        <f t="shared" si="4"/>
        <v/>
      </c>
      <c r="BT21" s="73" t="str">
        <f t="shared" si="4"/>
        <v/>
      </c>
      <c r="BU21" s="73" t="str">
        <f t="shared" si="4"/>
        <v/>
      </c>
      <c r="BV21" s="73" t="str">
        <f t="shared" si="4"/>
        <v/>
      </c>
      <c r="BW21" s="73" t="str">
        <f t="shared" si="4"/>
        <v/>
      </c>
      <c r="BX21" s="73" t="str">
        <f t="shared" si="4"/>
        <v/>
      </c>
      <c r="BY21" s="73" t="str">
        <f t="shared" si="4"/>
        <v/>
      </c>
      <c r="BZ21" s="73" t="str">
        <f t="shared" si="4"/>
        <v/>
      </c>
      <c r="CA21" s="73" t="str">
        <f t="shared" si="4"/>
        <v/>
      </c>
      <c r="CB21" s="73" t="str">
        <f t="shared" si="4"/>
        <v/>
      </c>
      <c r="CC21" s="73" t="str">
        <f t="shared" si="4"/>
        <v/>
      </c>
      <c r="CD21" s="73" t="str">
        <f t="shared" si="4"/>
        <v/>
      </c>
      <c r="CE21" s="73" t="str">
        <f t="shared" si="4"/>
        <v/>
      </c>
      <c r="CF21" s="73" t="str">
        <f t="shared" si="4"/>
        <v/>
      </c>
      <c r="CG21" s="73" t="str">
        <f t="shared" si="4"/>
        <v/>
      </c>
      <c r="CH21" s="73" t="str">
        <f t="shared" si="4"/>
        <v/>
      </c>
      <c r="CI21" s="73" t="str">
        <f t="shared" si="4"/>
        <v/>
      </c>
      <c r="CJ21" s="73" t="str">
        <f t="shared" si="4"/>
        <v/>
      </c>
      <c r="CK21" s="73" t="str">
        <f t="shared" si="4"/>
        <v/>
      </c>
      <c r="CL21" s="73" t="str">
        <f t="shared" si="4"/>
        <v/>
      </c>
      <c r="CM21" s="73" t="str">
        <f t="shared" si="4"/>
        <v/>
      </c>
      <c r="CN21" s="73" t="str">
        <f t="shared" si="4"/>
        <v/>
      </c>
      <c r="CO21" s="73" t="str">
        <f t="shared" si="4"/>
        <v/>
      </c>
      <c r="CP21" s="73" t="str">
        <f t="shared" si="4"/>
        <v/>
      </c>
      <c r="CQ21" s="73" t="str">
        <f t="shared" si="4"/>
        <v/>
      </c>
      <c r="CR21" s="73" t="str">
        <f t="shared" si="4"/>
        <v/>
      </c>
      <c r="CS21" s="73" t="str">
        <f t="shared" si="4"/>
        <v/>
      </c>
      <c r="CT21" s="73" t="str">
        <f t="shared" si="4"/>
        <v/>
      </c>
      <c r="CU21" s="73" t="str">
        <f t="shared" si="4"/>
        <v/>
      </c>
      <c r="CV21" s="73" t="str">
        <f t="shared" si="4"/>
        <v/>
      </c>
      <c r="CW21" s="73" t="str">
        <f t="shared" si="4"/>
        <v/>
      </c>
      <c r="CX21" s="73" t="str">
        <f t="shared" si="4"/>
        <v/>
      </c>
      <c r="CY21" s="73" t="str">
        <f t="shared" si="4"/>
        <v/>
      </c>
      <c r="CZ21" s="73" t="str">
        <f t="shared" si="4"/>
        <v/>
      </c>
      <c r="DA21" s="73" t="str">
        <f t="shared" si="4"/>
        <v/>
      </c>
      <c r="DB21" s="73" t="str">
        <f t="shared" si="4"/>
        <v/>
      </c>
      <c r="DC21" s="73" t="str">
        <f t="shared" si="4"/>
        <v/>
      </c>
      <c r="DD21" s="73" t="str">
        <f t="shared" si="4"/>
        <v/>
      </c>
      <c r="DE21" s="73" t="str">
        <f t="shared" si="4"/>
        <v/>
      </c>
      <c r="DF21" s="73" t="str">
        <f t="shared" si="4"/>
        <v/>
      </c>
      <c r="DG21" s="73" t="str">
        <f t="shared" si="4"/>
        <v/>
      </c>
      <c r="DH21" s="73" t="str">
        <f t="shared" si="4"/>
        <v/>
      </c>
      <c r="DI21" s="73" t="str">
        <f t="shared" si="4"/>
        <v/>
      </c>
      <c r="DJ21" s="73" t="str">
        <f t="shared" si="4"/>
        <v/>
      </c>
      <c r="DK21" s="73" t="str">
        <f t="shared" si="4"/>
        <v/>
      </c>
      <c r="DL21" s="73" t="str">
        <f t="shared" si="4"/>
        <v/>
      </c>
      <c r="DM21" s="73" t="str">
        <f t="shared" si="4"/>
        <v/>
      </c>
      <c r="DN21" s="73" t="str">
        <f t="shared" si="4"/>
        <v/>
      </c>
      <c r="DO21" s="73" t="str">
        <f t="shared" si="4"/>
        <v/>
      </c>
      <c r="DP21" s="73" t="str">
        <f t="shared" si="4"/>
        <v/>
      </c>
      <c r="DQ21" s="73" t="str">
        <f t="shared" si="4"/>
        <v/>
      </c>
      <c r="DR21" s="73" t="str">
        <f t="shared" si="4"/>
        <v/>
      </c>
      <c r="DS21" s="73" t="str">
        <f t="shared" si="4"/>
        <v/>
      </c>
      <c r="DT21" s="73" t="str">
        <f t="shared" si="4"/>
        <v/>
      </c>
      <c r="DU21" s="73" t="str">
        <f t="shared" si="4"/>
        <v/>
      </c>
      <c r="DV21" s="73" t="str">
        <f t="shared" si="4"/>
        <v/>
      </c>
      <c r="DW21" s="73" t="str">
        <f t="shared" si="4"/>
        <v/>
      </c>
      <c r="DX21" s="73" t="str">
        <f t="shared" si="4"/>
        <v/>
      </c>
      <c r="DY21" s="73" t="str">
        <f t="shared" si="4"/>
        <v/>
      </c>
      <c r="DZ21" s="73" t="str">
        <f t="shared" si="4"/>
        <v/>
      </c>
      <c r="EA21" s="73" t="str">
        <f t="shared" si="4"/>
        <v/>
      </c>
      <c r="EB21" s="73" t="str">
        <f t="shared" si="4"/>
        <v/>
      </c>
      <c r="EC21" s="73" t="str">
        <f t="shared" ref="EC21:EW21" si="5">IF(EC20="","",(EC20/$AH$12)*100%)</f>
        <v/>
      </c>
      <c r="ED21" s="73" t="str">
        <f t="shared" si="5"/>
        <v/>
      </c>
      <c r="EE21" s="73" t="str">
        <f t="shared" si="5"/>
        <v/>
      </c>
      <c r="EF21" s="73" t="str">
        <f t="shared" si="5"/>
        <v/>
      </c>
      <c r="EG21" s="73" t="str">
        <f t="shared" si="5"/>
        <v/>
      </c>
      <c r="EH21" s="73" t="str">
        <f t="shared" si="5"/>
        <v/>
      </c>
      <c r="EI21" s="73" t="str">
        <f t="shared" si="5"/>
        <v/>
      </c>
      <c r="EJ21" s="73" t="str">
        <f t="shared" si="5"/>
        <v/>
      </c>
      <c r="EK21" s="73" t="str">
        <f t="shared" si="5"/>
        <v/>
      </c>
      <c r="EL21" s="73" t="str">
        <f t="shared" si="5"/>
        <v/>
      </c>
      <c r="EM21" s="73" t="str">
        <f t="shared" si="5"/>
        <v/>
      </c>
      <c r="EN21" s="73" t="str">
        <f t="shared" si="5"/>
        <v/>
      </c>
      <c r="EO21" s="73" t="str">
        <f t="shared" si="5"/>
        <v/>
      </c>
      <c r="EP21" s="73" t="str">
        <f t="shared" si="5"/>
        <v/>
      </c>
      <c r="EQ21" s="73" t="str">
        <f t="shared" si="5"/>
        <v/>
      </c>
      <c r="ER21" s="73" t="str">
        <f t="shared" si="5"/>
        <v/>
      </c>
      <c r="ES21" s="73" t="str">
        <f t="shared" si="5"/>
        <v/>
      </c>
      <c r="ET21" s="73" t="str">
        <f t="shared" si="5"/>
        <v/>
      </c>
      <c r="EU21" s="73" t="str">
        <f t="shared" si="5"/>
        <v/>
      </c>
      <c r="EV21" s="73" t="str">
        <f t="shared" si="5"/>
        <v/>
      </c>
      <c r="EW21" s="167">
        <f t="shared" si="5"/>
        <v>0.3</v>
      </c>
    </row>
    <row r="22" spans="2:153" ht="16.5" customHeight="1" x14ac:dyDescent="0.35">
      <c r="B22" s="118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  <c r="CG22" s="119"/>
      <c r="CH22" s="119"/>
      <c r="CI22" s="119"/>
      <c r="CJ22" s="119"/>
      <c r="CK22" s="119"/>
      <c r="CL22" s="119"/>
      <c r="CM22" s="119"/>
      <c r="CN22" s="119"/>
      <c r="CO22" s="119"/>
      <c r="CP22" s="119"/>
      <c r="CQ22" s="119"/>
      <c r="CR22" s="119"/>
      <c r="CS22" s="119"/>
      <c r="CT22" s="119"/>
      <c r="CU22" s="119"/>
      <c r="CV22" s="119"/>
      <c r="CW22" s="119"/>
      <c r="CX22" s="119"/>
      <c r="CY22" s="119"/>
      <c r="CZ22" s="119"/>
      <c r="DA22" s="119"/>
      <c r="DB22" s="119"/>
      <c r="DC22" s="119"/>
      <c r="DD22" s="119"/>
      <c r="DE22" s="119"/>
      <c r="DF22" s="119"/>
      <c r="DG22" s="119"/>
      <c r="DH22" s="119"/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19"/>
      <c r="EH22" s="119"/>
      <c r="EI22" s="119"/>
      <c r="EJ22" s="119"/>
      <c r="EK22" s="119"/>
      <c r="EL22" s="119"/>
      <c r="EM22" s="119"/>
      <c r="EN22" s="119"/>
      <c r="EO22" s="119"/>
      <c r="EP22" s="119"/>
      <c r="EQ22" s="119"/>
      <c r="ER22" s="119"/>
      <c r="ES22" s="119"/>
      <c r="ET22" s="119"/>
      <c r="EU22" s="119"/>
      <c r="EV22" s="119"/>
      <c r="EW22" s="120"/>
    </row>
    <row r="23" spans="2:153" ht="16.5" customHeight="1" thickBot="1" x14ac:dyDescent="0.4">
      <c r="B23" s="121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2"/>
      <c r="ER23" s="122"/>
      <c r="ES23" s="122"/>
      <c r="ET23" s="122"/>
      <c r="EU23" s="122"/>
      <c r="EV23" s="122"/>
      <c r="EW23" s="123"/>
    </row>
    <row r="24" spans="2:153" ht="48" customHeight="1" x14ac:dyDescent="0.35">
      <c r="B24" s="134" t="s">
        <v>63</v>
      </c>
      <c r="C24" s="135"/>
      <c r="D24" s="30">
        <v>1</v>
      </c>
      <c r="E24" s="29">
        <v>2</v>
      </c>
      <c r="F24" s="29">
        <v>3</v>
      </c>
      <c r="G24" s="29">
        <v>4</v>
      </c>
      <c r="H24" s="29">
        <v>5</v>
      </c>
      <c r="I24" s="29">
        <v>6</v>
      </c>
      <c r="J24" s="29">
        <v>7</v>
      </c>
      <c r="K24" s="29">
        <v>8</v>
      </c>
      <c r="L24" s="29">
        <v>9</v>
      </c>
      <c r="M24" s="29">
        <v>10</v>
      </c>
      <c r="N24" s="29">
        <v>11</v>
      </c>
      <c r="O24" s="29">
        <v>12</v>
      </c>
      <c r="P24" s="29">
        <v>13</v>
      </c>
      <c r="Q24" s="29">
        <v>14</v>
      </c>
      <c r="R24" s="29">
        <v>15</v>
      </c>
      <c r="S24" s="29">
        <v>16</v>
      </c>
      <c r="T24" s="29">
        <v>17</v>
      </c>
      <c r="U24" s="29">
        <v>18</v>
      </c>
      <c r="V24" s="29">
        <v>19</v>
      </c>
      <c r="W24" s="29">
        <v>20</v>
      </c>
      <c r="X24" s="29">
        <v>21</v>
      </c>
      <c r="Y24" s="29">
        <v>22</v>
      </c>
      <c r="Z24" s="29">
        <v>23</v>
      </c>
      <c r="AA24" s="29">
        <v>24</v>
      </c>
      <c r="AB24" s="29">
        <v>25</v>
      </c>
      <c r="AC24" s="29">
        <v>26</v>
      </c>
      <c r="AD24" s="29">
        <v>27</v>
      </c>
      <c r="AE24" s="29">
        <v>28</v>
      </c>
      <c r="AF24" s="29">
        <v>29</v>
      </c>
      <c r="AG24" s="29">
        <v>30</v>
      </c>
      <c r="AH24" s="29">
        <v>31</v>
      </c>
      <c r="AI24" s="29">
        <v>32</v>
      </c>
      <c r="AJ24" s="29">
        <v>33</v>
      </c>
      <c r="AK24" s="29">
        <v>34</v>
      </c>
      <c r="AL24" s="29">
        <v>35</v>
      </c>
      <c r="AM24" s="29">
        <v>36</v>
      </c>
      <c r="AN24" s="29">
        <v>37</v>
      </c>
      <c r="AO24" s="29">
        <v>38</v>
      </c>
      <c r="AP24" s="29">
        <v>39</v>
      </c>
      <c r="AQ24" s="31">
        <v>40</v>
      </c>
      <c r="AR24" s="31">
        <v>41</v>
      </c>
      <c r="AS24" s="31">
        <v>42</v>
      </c>
      <c r="AT24" s="31">
        <v>43</v>
      </c>
      <c r="AU24" s="31">
        <v>44</v>
      </c>
      <c r="AV24" s="31">
        <v>45</v>
      </c>
      <c r="AW24" s="31">
        <v>46</v>
      </c>
      <c r="AX24" s="31">
        <v>47</v>
      </c>
      <c r="AY24" s="31">
        <v>48</v>
      </c>
      <c r="AZ24" s="31">
        <v>49</v>
      </c>
      <c r="BA24" s="31">
        <v>50</v>
      </c>
      <c r="BB24" s="31">
        <v>51</v>
      </c>
      <c r="BC24" s="31">
        <v>52</v>
      </c>
      <c r="BD24" s="31">
        <v>53</v>
      </c>
      <c r="BE24" s="31">
        <v>54</v>
      </c>
      <c r="BF24" s="31">
        <v>55</v>
      </c>
      <c r="BG24" s="31">
        <v>56</v>
      </c>
      <c r="BH24" s="31">
        <v>57</v>
      </c>
      <c r="BI24" s="31">
        <v>58</v>
      </c>
      <c r="BJ24" s="31">
        <v>59</v>
      </c>
      <c r="BK24" s="31">
        <v>60</v>
      </c>
      <c r="BL24" s="31">
        <v>61</v>
      </c>
      <c r="BM24" s="31">
        <v>62</v>
      </c>
      <c r="BN24" s="31">
        <v>63</v>
      </c>
      <c r="BO24" s="31">
        <v>64</v>
      </c>
      <c r="BP24" s="31">
        <v>65</v>
      </c>
      <c r="BQ24" s="31">
        <v>66</v>
      </c>
      <c r="BR24" s="31">
        <v>67</v>
      </c>
      <c r="BS24" s="31">
        <v>68</v>
      </c>
      <c r="BT24" s="31">
        <v>69</v>
      </c>
      <c r="BU24" s="31">
        <v>70</v>
      </c>
      <c r="BV24" s="31">
        <v>71</v>
      </c>
      <c r="BW24" s="31">
        <v>72</v>
      </c>
      <c r="BX24" s="31">
        <v>73</v>
      </c>
      <c r="BY24" s="31">
        <v>74</v>
      </c>
      <c r="BZ24" s="31">
        <v>75</v>
      </c>
      <c r="CA24" s="31">
        <v>76</v>
      </c>
      <c r="CB24" s="31">
        <v>77</v>
      </c>
      <c r="CC24" s="31">
        <v>78</v>
      </c>
      <c r="CD24" s="31">
        <v>79</v>
      </c>
      <c r="CE24" s="31">
        <v>80</v>
      </c>
      <c r="CF24" s="31">
        <v>81</v>
      </c>
      <c r="CG24" s="31">
        <v>82</v>
      </c>
      <c r="CH24" s="31">
        <v>83</v>
      </c>
      <c r="CI24" s="31">
        <v>84</v>
      </c>
      <c r="CJ24" s="31">
        <v>85</v>
      </c>
      <c r="CK24" s="31">
        <v>86</v>
      </c>
      <c r="CL24" s="31">
        <v>87</v>
      </c>
      <c r="CM24" s="31">
        <v>88</v>
      </c>
      <c r="CN24" s="31">
        <v>89</v>
      </c>
      <c r="CO24" s="31">
        <v>90</v>
      </c>
      <c r="CP24" s="31">
        <v>91</v>
      </c>
      <c r="CQ24" s="31">
        <v>92</v>
      </c>
      <c r="CR24" s="31">
        <v>93</v>
      </c>
      <c r="CS24" s="31">
        <v>94</v>
      </c>
      <c r="CT24" s="31">
        <v>95</v>
      </c>
      <c r="CU24" s="31">
        <v>96</v>
      </c>
      <c r="CV24" s="31">
        <v>97</v>
      </c>
      <c r="CW24" s="31">
        <v>98</v>
      </c>
      <c r="CX24" s="31">
        <v>99</v>
      </c>
      <c r="CY24" s="82">
        <v>100</v>
      </c>
      <c r="CZ24" s="82">
        <v>101</v>
      </c>
      <c r="DA24" s="82">
        <v>102</v>
      </c>
      <c r="DB24" s="82">
        <v>103</v>
      </c>
      <c r="DC24" s="82">
        <v>104</v>
      </c>
      <c r="DD24" s="82">
        <v>105</v>
      </c>
      <c r="DE24" s="82">
        <v>106</v>
      </c>
      <c r="DF24" s="82">
        <v>107</v>
      </c>
      <c r="DG24" s="82">
        <v>108</v>
      </c>
      <c r="DH24" s="82">
        <v>109</v>
      </c>
      <c r="DI24" s="82">
        <v>110</v>
      </c>
      <c r="DJ24" s="82">
        <v>111</v>
      </c>
      <c r="DK24" s="82">
        <v>112</v>
      </c>
      <c r="DL24" s="82">
        <v>113</v>
      </c>
      <c r="DM24" s="82">
        <v>114</v>
      </c>
      <c r="DN24" s="82">
        <v>115</v>
      </c>
      <c r="DO24" s="82">
        <v>116</v>
      </c>
      <c r="DP24" s="82">
        <v>117</v>
      </c>
      <c r="DQ24" s="82">
        <v>118</v>
      </c>
      <c r="DR24" s="82">
        <v>119</v>
      </c>
      <c r="DS24" s="82">
        <v>120</v>
      </c>
      <c r="DT24" s="82">
        <v>121</v>
      </c>
      <c r="DU24" s="82">
        <v>122</v>
      </c>
      <c r="DV24" s="82">
        <v>123</v>
      </c>
      <c r="DW24" s="82">
        <v>124</v>
      </c>
      <c r="DX24" s="82">
        <v>125</v>
      </c>
      <c r="DY24" s="82">
        <v>126</v>
      </c>
      <c r="DZ24" s="82">
        <v>127</v>
      </c>
      <c r="EA24" s="82">
        <v>128</v>
      </c>
      <c r="EB24" s="82">
        <v>129</v>
      </c>
      <c r="EC24" s="82">
        <v>130</v>
      </c>
      <c r="ED24" s="82">
        <v>131</v>
      </c>
      <c r="EE24" s="82">
        <v>132</v>
      </c>
      <c r="EF24" s="82">
        <v>133</v>
      </c>
      <c r="EG24" s="82">
        <v>134</v>
      </c>
      <c r="EH24" s="82">
        <v>135</v>
      </c>
      <c r="EI24" s="82">
        <v>136</v>
      </c>
      <c r="EJ24" s="82">
        <v>137</v>
      </c>
      <c r="EK24" s="82">
        <v>138</v>
      </c>
      <c r="EL24" s="82">
        <v>139</v>
      </c>
      <c r="EM24" s="82">
        <v>140</v>
      </c>
      <c r="EN24" s="82">
        <v>141</v>
      </c>
      <c r="EO24" s="82">
        <v>142</v>
      </c>
      <c r="EP24" s="82">
        <v>143</v>
      </c>
      <c r="EQ24" s="82">
        <v>144</v>
      </c>
      <c r="ER24" s="82">
        <v>145</v>
      </c>
      <c r="ES24" s="82">
        <v>146</v>
      </c>
      <c r="ET24" s="82">
        <v>147</v>
      </c>
      <c r="EU24" s="82">
        <v>148</v>
      </c>
      <c r="EV24" s="82">
        <v>149</v>
      </c>
      <c r="EW24" s="83">
        <v>150</v>
      </c>
    </row>
    <row r="25" spans="2:153" ht="45" customHeight="1" x14ac:dyDescent="0.35">
      <c r="B25" s="127" t="s">
        <v>80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  <c r="AY25" s="128"/>
      <c r="AZ25" s="128"/>
      <c r="BA25" s="128"/>
      <c r="BB25" s="128"/>
      <c r="BC25" s="128"/>
      <c r="BD25" s="128"/>
      <c r="BE25" s="128"/>
      <c r="BF25" s="128"/>
      <c r="BG25" s="128"/>
      <c r="BH25" s="128"/>
      <c r="BI25" s="128"/>
      <c r="BJ25" s="128"/>
      <c r="BK25" s="128"/>
      <c r="BL25" s="128"/>
      <c r="BM25" s="128"/>
      <c r="BN25" s="128"/>
      <c r="BO25" s="128"/>
      <c r="BP25" s="128"/>
      <c r="BQ25" s="128"/>
      <c r="BR25" s="128"/>
      <c r="BS25" s="128"/>
      <c r="BT25" s="128"/>
      <c r="BU25" s="128"/>
      <c r="BV25" s="128"/>
      <c r="BW25" s="128"/>
      <c r="BX25" s="128"/>
      <c r="BY25" s="128"/>
      <c r="BZ25" s="128"/>
      <c r="CA25" s="128"/>
      <c r="CB25" s="128"/>
      <c r="CC25" s="128"/>
      <c r="CD25" s="128"/>
      <c r="CE25" s="128"/>
      <c r="CF25" s="128"/>
      <c r="CG25" s="128"/>
      <c r="CH25" s="128"/>
      <c r="CI25" s="128"/>
      <c r="CJ25" s="128"/>
      <c r="CK25" s="128"/>
      <c r="CL25" s="128"/>
      <c r="CM25" s="128"/>
      <c r="CN25" s="128"/>
      <c r="CO25" s="128"/>
      <c r="CP25" s="128"/>
      <c r="CQ25" s="128"/>
      <c r="CR25" s="128"/>
      <c r="CS25" s="128"/>
      <c r="CT25" s="128"/>
      <c r="CU25" s="128"/>
      <c r="CV25" s="128"/>
      <c r="CW25" s="128"/>
      <c r="CX25" s="128"/>
      <c r="CY25" s="128"/>
      <c r="CZ25" s="128"/>
      <c r="DA25" s="128"/>
      <c r="DB25" s="128"/>
      <c r="DC25" s="128"/>
      <c r="DD25" s="128"/>
      <c r="DE25" s="128"/>
      <c r="DF25" s="128"/>
      <c r="DG25" s="128"/>
      <c r="DH25" s="128"/>
      <c r="DI25" s="128"/>
      <c r="DJ25" s="128"/>
      <c r="DK25" s="128"/>
      <c r="DL25" s="128"/>
      <c r="DM25" s="128"/>
      <c r="DN25" s="128"/>
      <c r="DO25" s="128"/>
      <c r="DP25" s="128"/>
      <c r="DQ25" s="128"/>
      <c r="DR25" s="128"/>
      <c r="DS25" s="128"/>
      <c r="DT25" s="128"/>
      <c r="DU25" s="128"/>
      <c r="DV25" s="128"/>
      <c r="DW25" s="128"/>
      <c r="DX25" s="128"/>
      <c r="DY25" s="128"/>
      <c r="DZ25" s="128"/>
      <c r="EA25" s="128"/>
      <c r="EB25" s="128"/>
      <c r="EC25" s="128"/>
      <c r="ED25" s="128"/>
      <c r="EE25" s="128"/>
      <c r="EF25" s="128"/>
      <c r="EG25" s="128"/>
      <c r="EH25" s="128"/>
      <c r="EI25" s="128"/>
      <c r="EJ25" s="128"/>
      <c r="EK25" s="128"/>
      <c r="EL25" s="128"/>
      <c r="EM25" s="128"/>
      <c r="EN25" s="128"/>
      <c r="EO25" s="128"/>
      <c r="EP25" s="128"/>
      <c r="EQ25" s="128"/>
      <c r="ER25" s="128"/>
      <c r="ES25" s="128"/>
      <c r="ET25" s="128"/>
      <c r="EU25" s="128"/>
      <c r="EV25" s="128"/>
      <c r="EW25" s="193"/>
    </row>
    <row r="26" spans="2:153" ht="27.75" customHeight="1" x14ac:dyDescent="0.35">
      <c r="B26" s="20"/>
      <c r="C26" s="21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57"/>
    </row>
    <row r="27" spans="2:153" ht="27.75" customHeight="1" thickBot="1" x14ac:dyDescent="0.4">
      <c r="B27" s="132" t="s">
        <v>22</v>
      </c>
      <c r="C27" s="133"/>
      <c r="D27" s="173">
        <v>22</v>
      </c>
      <c r="E27" s="173">
        <v>13</v>
      </c>
      <c r="F27" s="173">
        <v>14</v>
      </c>
      <c r="G27" s="173">
        <v>18</v>
      </c>
      <c r="H27" s="173">
        <v>14</v>
      </c>
      <c r="I27" s="173">
        <v>11</v>
      </c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3"/>
      <c r="BU27" s="173"/>
      <c r="BV27" s="173"/>
      <c r="BW27" s="173"/>
      <c r="BX27" s="173"/>
      <c r="BY27" s="173"/>
      <c r="BZ27" s="173"/>
      <c r="CA27" s="173"/>
      <c r="CB27" s="173"/>
      <c r="CC27" s="173"/>
      <c r="CD27" s="173"/>
      <c r="CE27" s="173"/>
      <c r="CF27" s="173"/>
      <c r="CG27" s="173"/>
      <c r="CH27" s="173"/>
      <c r="CI27" s="173"/>
      <c r="CJ27" s="173"/>
      <c r="CK27" s="173"/>
      <c r="CL27" s="173"/>
      <c r="CM27" s="173"/>
      <c r="CN27" s="173"/>
      <c r="CO27" s="173"/>
      <c r="CP27" s="173"/>
      <c r="CQ27" s="173"/>
      <c r="CR27" s="173"/>
      <c r="CS27" s="173"/>
      <c r="CT27" s="173"/>
      <c r="CU27" s="173"/>
      <c r="CV27" s="173"/>
      <c r="CW27" s="173"/>
      <c r="CX27" s="173"/>
      <c r="CY27" s="173"/>
      <c r="CZ27" s="173"/>
      <c r="DA27" s="173"/>
      <c r="DB27" s="173"/>
      <c r="DC27" s="173"/>
      <c r="DD27" s="173"/>
      <c r="DE27" s="173"/>
      <c r="DF27" s="173"/>
      <c r="DG27" s="173"/>
      <c r="DH27" s="173"/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73"/>
      <c r="EH27" s="173"/>
      <c r="EI27" s="173"/>
      <c r="EJ27" s="173"/>
      <c r="EK27" s="173"/>
      <c r="EL27" s="173"/>
      <c r="EM27" s="173"/>
      <c r="EN27" s="173"/>
      <c r="EO27" s="173"/>
      <c r="EP27" s="173"/>
      <c r="EQ27" s="173"/>
      <c r="ER27" s="173"/>
      <c r="ES27" s="173"/>
      <c r="ET27" s="173"/>
      <c r="EU27" s="173"/>
      <c r="EV27" s="173"/>
      <c r="EW27" s="174">
        <v>22</v>
      </c>
    </row>
    <row r="28" spans="2:153" ht="27.75" customHeight="1" x14ac:dyDescent="0.35">
      <c r="B28" s="114" t="s">
        <v>21</v>
      </c>
      <c r="C28" s="115"/>
      <c r="D28" s="27" t="str">
        <f>IF(D27="","",IMSUB($AH$13,D27))</f>
        <v>28</v>
      </c>
      <c r="E28" s="27" t="str">
        <f t="shared" ref="E28:BP28" si="6">IF(E27="","",IMSUB($AH$13,E27))</f>
        <v>37</v>
      </c>
      <c r="F28" s="27" t="str">
        <f t="shared" si="6"/>
        <v>36</v>
      </c>
      <c r="G28" s="27" t="str">
        <f t="shared" si="6"/>
        <v>32</v>
      </c>
      <c r="H28" s="27" t="str">
        <f t="shared" si="6"/>
        <v>36</v>
      </c>
      <c r="I28" s="27" t="str">
        <f t="shared" si="6"/>
        <v>39</v>
      </c>
      <c r="J28" s="27" t="str">
        <f t="shared" si="6"/>
        <v/>
      </c>
      <c r="K28" s="27" t="str">
        <f t="shared" si="6"/>
        <v/>
      </c>
      <c r="L28" s="27" t="str">
        <f t="shared" si="6"/>
        <v/>
      </c>
      <c r="M28" s="27" t="str">
        <f t="shared" si="6"/>
        <v/>
      </c>
      <c r="N28" s="27" t="str">
        <f t="shared" si="6"/>
        <v/>
      </c>
      <c r="O28" s="27" t="str">
        <f t="shared" si="6"/>
        <v/>
      </c>
      <c r="P28" s="27" t="str">
        <f t="shared" si="6"/>
        <v/>
      </c>
      <c r="Q28" s="27" t="str">
        <f t="shared" si="6"/>
        <v/>
      </c>
      <c r="R28" s="27" t="str">
        <f t="shared" si="6"/>
        <v/>
      </c>
      <c r="S28" s="27" t="str">
        <f t="shared" si="6"/>
        <v/>
      </c>
      <c r="T28" s="27" t="str">
        <f t="shared" si="6"/>
        <v/>
      </c>
      <c r="U28" s="27" t="str">
        <f t="shared" si="6"/>
        <v/>
      </c>
      <c r="V28" s="27" t="str">
        <f t="shared" si="6"/>
        <v/>
      </c>
      <c r="W28" s="27" t="str">
        <f t="shared" si="6"/>
        <v/>
      </c>
      <c r="X28" s="27" t="str">
        <f t="shared" si="6"/>
        <v/>
      </c>
      <c r="Y28" s="27" t="str">
        <f t="shared" si="6"/>
        <v/>
      </c>
      <c r="Z28" s="27" t="str">
        <f t="shared" si="6"/>
        <v/>
      </c>
      <c r="AA28" s="27" t="str">
        <f t="shared" si="6"/>
        <v/>
      </c>
      <c r="AB28" s="27" t="str">
        <f t="shared" si="6"/>
        <v/>
      </c>
      <c r="AC28" s="27" t="str">
        <f t="shared" si="6"/>
        <v/>
      </c>
      <c r="AD28" s="27" t="str">
        <f t="shared" si="6"/>
        <v/>
      </c>
      <c r="AE28" s="27" t="str">
        <f t="shared" si="6"/>
        <v/>
      </c>
      <c r="AF28" s="27" t="str">
        <f t="shared" si="6"/>
        <v/>
      </c>
      <c r="AG28" s="27" t="str">
        <f t="shared" si="6"/>
        <v/>
      </c>
      <c r="AH28" s="27" t="str">
        <f t="shared" si="6"/>
        <v/>
      </c>
      <c r="AI28" s="27" t="str">
        <f t="shared" si="6"/>
        <v/>
      </c>
      <c r="AJ28" s="27" t="str">
        <f t="shared" si="6"/>
        <v/>
      </c>
      <c r="AK28" s="27" t="str">
        <f t="shared" si="6"/>
        <v/>
      </c>
      <c r="AL28" s="27" t="str">
        <f t="shared" si="6"/>
        <v/>
      </c>
      <c r="AM28" s="27" t="str">
        <f t="shared" si="6"/>
        <v/>
      </c>
      <c r="AN28" s="27" t="str">
        <f t="shared" si="6"/>
        <v/>
      </c>
      <c r="AO28" s="27" t="str">
        <f t="shared" si="6"/>
        <v/>
      </c>
      <c r="AP28" s="27" t="str">
        <f t="shared" si="6"/>
        <v/>
      </c>
      <c r="AQ28" s="27" t="str">
        <f t="shared" si="6"/>
        <v/>
      </c>
      <c r="AR28" s="27" t="str">
        <f t="shared" si="6"/>
        <v/>
      </c>
      <c r="AS28" s="27" t="str">
        <f t="shared" si="6"/>
        <v/>
      </c>
      <c r="AT28" s="27" t="str">
        <f t="shared" si="6"/>
        <v/>
      </c>
      <c r="AU28" s="27" t="str">
        <f t="shared" si="6"/>
        <v/>
      </c>
      <c r="AV28" s="27" t="str">
        <f t="shared" si="6"/>
        <v/>
      </c>
      <c r="AW28" s="27" t="str">
        <f t="shared" si="6"/>
        <v/>
      </c>
      <c r="AX28" s="27" t="str">
        <f t="shared" si="6"/>
        <v/>
      </c>
      <c r="AY28" s="27" t="str">
        <f t="shared" si="6"/>
        <v/>
      </c>
      <c r="AZ28" s="27" t="str">
        <f t="shared" si="6"/>
        <v/>
      </c>
      <c r="BA28" s="27" t="str">
        <f t="shared" si="6"/>
        <v/>
      </c>
      <c r="BB28" s="27" t="str">
        <f t="shared" si="6"/>
        <v/>
      </c>
      <c r="BC28" s="27" t="str">
        <f t="shared" si="6"/>
        <v/>
      </c>
      <c r="BD28" s="27" t="str">
        <f t="shared" si="6"/>
        <v/>
      </c>
      <c r="BE28" s="27" t="str">
        <f t="shared" si="6"/>
        <v/>
      </c>
      <c r="BF28" s="27" t="str">
        <f t="shared" si="6"/>
        <v/>
      </c>
      <c r="BG28" s="27" t="str">
        <f t="shared" si="6"/>
        <v/>
      </c>
      <c r="BH28" s="27" t="str">
        <f t="shared" si="6"/>
        <v/>
      </c>
      <c r="BI28" s="27" t="str">
        <f t="shared" si="6"/>
        <v/>
      </c>
      <c r="BJ28" s="27" t="str">
        <f t="shared" si="6"/>
        <v/>
      </c>
      <c r="BK28" s="27" t="str">
        <f t="shared" si="6"/>
        <v/>
      </c>
      <c r="BL28" s="27" t="str">
        <f t="shared" si="6"/>
        <v/>
      </c>
      <c r="BM28" s="27" t="str">
        <f t="shared" si="6"/>
        <v/>
      </c>
      <c r="BN28" s="27" t="str">
        <f t="shared" si="6"/>
        <v/>
      </c>
      <c r="BO28" s="27" t="str">
        <f t="shared" si="6"/>
        <v/>
      </c>
      <c r="BP28" s="27" t="str">
        <f t="shared" si="6"/>
        <v/>
      </c>
      <c r="BQ28" s="27" t="str">
        <f t="shared" ref="BQ28:EB28" si="7">IF(BQ27="","",IMSUB($AH$13,BQ27))</f>
        <v/>
      </c>
      <c r="BR28" s="27" t="str">
        <f t="shared" si="7"/>
        <v/>
      </c>
      <c r="BS28" s="27" t="str">
        <f t="shared" si="7"/>
        <v/>
      </c>
      <c r="BT28" s="27" t="str">
        <f t="shared" si="7"/>
        <v/>
      </c>
      <c r="BU28" s="27" t="str">
        <f t="shared" si="7"/>
        <v/>
      </c>
      <c r="BV28" s="27" t="str">
        <f t="shared" si="7"/>
        <v/>
      </c>
      <c r="BW28" s="27" t="str">
        <f t="shared" si="7"/>
        <v/>
      </c>
      <c r="BX28" s="27" t="str">
        <f t="shared" si="7"/>
        <v/>
      </c>
      <c r="BY28" s="27" t="str">
        <f t="shared" si="7"/>
        <v/>
      </c>
      <c r="BZ28" s="27" t="str">
        <f t="shared" si="7"/>
        <v/>
      </c>
      <c r="CA28" s="27" t="str">
        <f t="shared" si="7"/>
        <v/>
      </c>
      <c r="CB28" s="27" t="str">
        <f t="shared" si="7"/>
        <v/>
      </c>
      <c r="CC28" s="27" t="str">
        <f t="shared" si="7"/>
        <v/>
      </c>
      <c r="CD28" s="27" t="str">
        <f t="shared" si="7"/>
        <v/>
      </c>
      <c r="CE28" s="27" t="str">
        <f t="shared" si="7"/>
        <v/>
      </c>
      <c r="CF28" s="27" t="str">
        <f t="shared" si="7"/>
        <v/>
      </c>
      <c r="CG28" s="27" t="str">
        <f t="shared" si="7"/>
        <v/>
      </c>
      <c r="CH28" s="27" t="str">
        <f t="shared" si="7"/>
        <v/>
      </c>
      <c r="CI28" s="27" t="str">
        <f t="shared" si="7"/>
        <v/>
      </c>
      <c r="CJ28" s="27" t="str">
        <f t="shared" si="7"/>
        <v/>
      </c>
      <c r="CK28" s="27" t="str">
        <f t="shared" si="7"/>
        <v/>
      </c>
      <c r="CL28" s="27" t="str">
        <f t="shared" si="7"/>
        <v/>
      </c>
      <c r="CM28" s="27" t="str">
        <f t="shared" si="7"/>
        <v/>
      </c>
      <c r="CN28" s="27" t="str">
        <f t="shared" si="7"/>
        <v/>
      </c>
      <c r="CO28" s="27" t="str">
        <f t="shared" si="7"/>
        <v/>
      </c>
      <c r="CP28" s="27" t="str">
        <f t="shared" si="7"/>
        <v/>
      </c>
      <c r="CQ28" s="27" t="str">
        <f t="shared" si="7"/>
        <v/>
      </c>
      <c r="CR28" s="27" t="str">
        <f t="shared" si="7"/>
        <v/>
      </c>
      <c r="CS28" s="27" t="str">
        <f t="shared" si="7"/>
        <v/>
      </c>
      <c r="CT28" s="27" t="str">
        <f t="shared" si="7"/>
        <v/>
      </c>
      <c r="CU28" s="27" t="str">
        <f t="shared" si="7"/>
        <v/>
      </c>
      <c r="CV28" s="27" t="str">
        <f t="shared" si="7"/>
        <v/>
      </c>
      <c r="CW28" s="27" t="str">
        <f t="shared" si="7"/>
        <v/>
      </c>
      <c r="CX28" s="27" t="str">
        <f t="shared" si="7"/>
        <v/>
      </c>
      <c r="CY28" s="27" t="str">
        <f t="shared" si="7"/>
        <v/>
      </c>
      <c r="CZ28" s="27" t="str">
        <f t="shared" si="7"/>
        <v/>
      </c>
      <c r="DA28" s="27" t="str">
        <f t="shared" si="7"/>
        <v/>
      </c>
      <c r="DB28" s="27" t="str">
        <f t="shared" si="7"/>
        <v/>
      </c>
      <c r="DC28" s="27" t="str">
        <f t="shared" si="7"/>
        <v/>
      </c>
      <c r="DD28" s="27" t="str">
        <f t="shared" si="7"/>
        <v/>
      </c>
      <c r="DE28" s="27" t="str">
        <f t="shared" si="7"/>
        <v/>
      </c>
      <c r="DF28" s="27" t="str">
        <f t="shared" si="7"/>
        <v/>
      </c>
      <c r="DG28" s="27" t="str">
        <f t="shared" si="7"/>
        <v/>
      </c>
      <c r="DH28" s="27" t="str">
        <f t="shared" si="7"/>
        <v/>
      </c>
      <c r="DI28" s="27" t="str">
        <f t="shared" si="7"/>
        <v/>
      </c>
      <c r="DJ28" s="27" t="str">
        <f t="shared" si="7"/>
        <v/>
      </c>
      <c r="DK28" s="27" t="str">
        <f t="shared" si="7"/>
        <v/>
      </c>
      <c r="DL28" s="27" t="str">
        <f t="shared" si="7"/>
        <v/>
      </c>
      <c r="DM28" s="27" t="str">
        <f t="shared" si="7"/>
        <v/>
      </c>
      <c r="DN28" s="27" t="str">
        <f t="shared" si="7"/>
        <v/>
      </c>
      <c r="DO28" s="27" t="str">
        <f t="shared" si="7"/>
        <v/>
      </c>
      <c r="DP28" s="27" t="str">
        <f t="shared" si="7"/>
        <v/>
      </c>
      <c r="DQ28" s="27" t="str">
        <f t="shared" si="7"/>
        <v/>
      </c>
      <c r="DR28" s="27" t="str">
        <f t="shared" si="7"/>
        <v/>
      </c>
      <c r="DS28" s="27" t="str">
        <f t="shared" si="7"/>
        <v/>
      </c>
      <c r="DT28" s="27" t="str">
        <f t="shared" si="7"/>
        <v/>
      </c>
      <c r="DU28" s="27" t="str">
        <f t="shared" si="7"/>
        <v/>
      </c>
      <c r="DV28" s="27" t="str">
        <f t="shared" si="7"/>
        <v/>
      </c>
      <c r="DW28" s="27" t="str">
        <f t="shared" si="7"/>
        <v/>
      </c>
      <c r="DX28" s="27" t="str">
        <f t="shared" si="7"/>
        <v/>
      </c>
      <c r="DY28" s="27" t="str">
        <f t="shared" si="7"/>
        <v/>
      </c>
      <c r="DZ28" s="27" t="str">
        <f t="shared" si="7"/>
        <v/>
      </c>
      <c r="EA28" s="27" t="str">
        <f t="shared" si="7"/>
        <v/>
      </c>
      <c r="EB28" s="27" t="str">
        <f t="shared" si="7"/>
        <v/>
      </c>
      <c r="EC28" s="27" t="str">
        <f t="shared" ref="EC28:EW28" si="8">IF(EC27="","",IMSUB($AH$13,EC27))</f>
        <v/>
      </c>
      <c r="ED28" s="27" t="str">
        <f t="shared" si="8"/>
        <v/>
      </c>
      <c r="EE28" s="27" t="str">
        <f t="shared" si="8"/>
        <v/>
      </c>
      <c r="EF28" s="27" t="str">
        <f t="shared" si="8"/>
        <v/>
      </c>
      <c r="EG28" s="27" t="str">
        <f t="shared" si="8"/>
        <v/>
      </c>
      <c r="EH28" s="27" t="str">
        <f t="shared" si="8"/>
        <v/>
      </c>
      <c r="EI28" s="27" t="str">
        <f t="shared" si="8"/>
        <v/>
      </c>
      <c r="EJ28" s="27" t="str">
        <f t="shared" si="8"/>
        <v/>
      </c>
      <c r="EK28" s="27" t="str">
        <f t="shared" si="8"/>
        <v/>
      </c>
      <c r="EL28" s="27" t="str">
        <f t="shared" si="8"/>
        <v/>
      </c>
      <c r="EM28" s="27" t="str">
        <f t="shared" si="8"/>
        <v/>
      </c>
      <c r="EN28" s="27" t="str">
        <f t="shared" si="8"/>
        <v/>
      </c>
      <c r="EO28" s="27" t="str">
        <f t="shared" si="8"/>
        <v/>
      </c>
      <c r="EP28" s="27" t="str">
        <f t="shared" si="8"/>
        <v/>
      </c>
      <c r="EQ28" s="27" t="str">
        <f t="shared" si="8"/>
        <v/>
      </c>
      <c r="ER28" s="27" t="str">
        <f t="shared" si="8"/>
        <v/>
      </c>
      <c r="ES28" s="27" t="str">
        <f t="shared" si="8"/>
        <v/>
      </c>
      <c r="ET28" s="27" t="str">
        <f t="shared" si="8"/>
        <v/>
      </c>
      <c r="EU28" s="27" t="str">
        <f t="shared" si="8"/>
        <v/>
      </c>
      <c r="EV28" s="27" t="str">
        <f t="shared" si="8"/>
        <v/>
      </c>
      <c r="EW28" s="166" t="str">
        <f t="shared" si="8"/>
        <v>28</v>
      </c>
    </row>
    <row r="29" spans="2:153" ht="37.5" customHeight="1" thickBot="1" x14ac:dyDescent="0.4">
      <c r="B29" s="112" t="s">
        <v>3</v>
      </c>
      <c r="C29" s="113"/>
      <c r="D29" s="74">
        <f>IF(D28="","",(D28/$AH$13)*100%)</f>
        <v>0.56000000000000005</v>
      </c>
      <c r="E29" s="74">
        <f t="shared" ref="E29:BP29" si="9">IF(E28="","",(E28/$AH$13)*100%)</f>
        <v>0.74</v>
      </c>
      <c r="F29" s="74">
        <f t="shared" si="9"/>
        <v>0.72</v>
      </c>
      <c r="G29" s="74">
        <f t="shared" si="9"/>
        <v>0.64</v>
      </c>
      <c r="H29" s="74">
        <f t="shared" si="9"/>
        <v>0.72</v>
      </c>
      <c r="I29" s="74">
        <f t="shared" si="9"/>
        <v>0.78</v>
      </c>
      <c r="J29" s="74" t="str">
        <f t="shared" si="9"/>
        <v/>
      </c>
      <c r="K29" s="74" t="str">
        <f t="shared" si="9"/>
        <v/>
      </c>
      <c r="L29" s="74" t="str">
        <f t="shared" si="9"/>
        <v/>
      </c>
      <c r="M29" s="74" t="str">
        <f t="shared" si="9"/>
        <v/>
      </c>
      <c r="N29" s="74" t="str">
        <f t="shared" si="9"/>
        <v/>
      </c>
      <c r="O29" s="74" t="str">
        <f t="shared" si="9"/>
        <v/>
      </c>
      <c r="P29" s="74" t="str">
        <f t="shared" si="9"/>
        <v/>
      </c>
      <c r="Q29" s="74" t="str">
        <f t="shared" si="9"/>
        <v/>
      </c>
      <c r="R29" s="74" t="str">
        <f t="shared" si="9"/>
        <v/>
      </c>
      <c r="S29" s="74" t="str">
        <f t="shared" si="9"/>
        <v/>
      </c>
      <c r="T29" s="74" t="str">
        <f t="shared" si="9"/>
        <v/>
      </c>
      <c r="U29" s="74" t="str">
        <f t="shared" si="9"/>
        <v/>
      </c>
      <c r="V29" s="74" t="str">
        <f t="shared" si="9"/>
        <v/>
      </c>
      <c r="W29" s="74" t="str">
        <f t="shared" si="9"/>
        <v/>
      </c>
      <c r="X29" s="74" t="str">
        <f t="shared" si="9"/>
        <v/>
      </c>
      <c r="Y29" s="74" t="str">
        <f t="shared" si="9"/>
        <v/>
      </c>
      <c r="Z29" s="74" t="str">
        <f t="shared" si="9"/>
        <v/>
      </c>
      <c r="AA29" s="74" t="str">
        <f t="shared" si="9"/>
        <v/>
      </c>
      <c r="AB29" s="74" t="str">
        <f t="shared" si="9"/>
        <v/>
      </c>
      <c r="AC29" s="74" t="str">
        <f t="shared" si="9"/>
        <v/>
      </c>
      <c r="AD29" s="74" t="str">
        <f t="shared" si="9"/>
        <v/>
      </c>
      <c r="AE29" s="74" t="str">
        <f t="shared" si="9"/>
        <v/>
      </c>
      <c r="AF29" s="74" t="str">
        <f t="shared" si="9"/>
        <v/>
      </c>
      <c r="AG29" s="74" t="str">
        <f t="shared" si="9"/>
        <v/>
      </c>
      <c r="AH29" s="74" t="str">
        <f t="shared" si="9"/>
        <v/>
      </c>
      <c r="AI29" s="74" t="str">
        <f t="shared" si="9"/>
        <v/>
      </c>
      <c r="AJ29" s="74" t="str">
        <f t="shared" si="9"/>
        <v/>
      </c>
      <c r="AK29" s="74" t="str">
        <f t="shared" si="9"/>
        <v/>
      </c>
      <c r="AL29" s="74" t="str">
        <f t="shared" si="9"/>
        <v/>
      </c>
      <c r="AM29" s="74" t="str">
        <f t="shared" si="9"/>
        <v/>
      </c>
      <c r="AN29" s="74" t="str">
        <f t="shared" si="9"/>
        <v/>
      </c>
      <c r="AO29" s="74" t="str">
        <f t="shared" si="9"/>
        <v/>
      </c>
      <c r="AP29" s="74" t="str">
        <f t="shared" si="9"/>
        <v/>
      </c>
      <c r="AQ29" s="74" t="str">
        <f t="shared" si="9"/>
        <v/>
      </c>
      <c r="AR29" s="74" t="str">
        <f t="shared" si="9"/>
        <v/>
      </c>
      <c r="AS29" s="74" t="str">
        <f t="shared" si="9"/>
        <v/>
      </c>
      <c r="AT29" s="74" t="str">
        <f t="shared" si="9"/>
        <v/>
      </c>
      <c r="AU29" s="74" t="str">
        <f t="shared" si="9"/>
        <v/>
      </c>
      <c r="AV29" s="74" t="str">
        <f t="shared" si="9"/>
        <v/>
      </c>
      <c r="AW29" s="74" t="str">
        <f t="shared" si="9"/>
        <v/>
      </c>
      <c r="AX29" s="74" t="str">
        <f t="shared" si="9"/>
        <v/>
      </c>
      <c r="AY29" s="74" t="str">
        <f t="shared" si="9"/>
        <v/>
      </c>
      <c r="AZ29" s="74" t="str">
        <f t="shared" si="9"/>
        <v/>
      </c>
      <c r="BA29" s="74" t="str">
        <f t="shared" si="9"/>
        <v/>
      </c>
      <c r="BB29" s="74" t="str">
        <f t="shared" si="9"/>
        <v/>
      </c>
      <c r="BC29" s="74" t="str">
        <f t="shared" si="9"/>
        <v/>
      </c>
      <c r="BD29" s="74" t="str">
        <f t="shared" si="9"/>
        <v/>
      </c>
      <c r="BE29" s="74" t="str">
        <f t="shared" si="9"/>
        <v/>
      </c>
      <c r="BF29" s="74" t="str">
        <f t="shared" si="9"/>
        <v/>
      </c>
      <c r="BG29" s="74" t="str">
        <f t="shared" si="9"/>
        <v/>
      </c>
      <c r="BH29" s="74" t="str">
        <f t="shared" si="9"/>
        <v/>
      </c>
      <c r="BI29" s="74" t="str">
        <f t="shared" si="9"/>
        <v/>
      </c>
      <c r="BJ29" s="74" t="str">
        <f t="shared" si="9"/>
        <v/>
      </c>
      <c r="BK29" s="74" t="str">
        <f t="shared" si="9"/>
        <v/>
      </c>
      <c r="BL29" s="74" t="str">
        <f t="shared" si="9"/>
        <v/>
      </c>
      <c r="BM29" s="74" t="str">
        <f t="shared" si="9"/>
        <v/>
      </c>
      <c r="BN29" s="74" t="str">
        <f t="shared" si="9"/>
        <v/>
      </c>
      <c r="BO29" s="74" t="str">
        <f t="shared" si="9"/>
        <v/>
      </c>
      <c r="BP29" s="74" t="str">
        <f t="shared" si="9"/>
        <v/>
      </c>
      <c r="BQ29" s="74" t="str">
        <f t="shared" ref="BQ29:EB29" si="10">IF(BQ28="","",(BQ28/$AH$13)*100%)</f>
        <v/>
      </c>
      <c r="BR29" s="74" t="str">
        <f t="shared" si="10"/>
        <v/>
      </c>
      <c r="BS29" s="74" t="str">
        <f t="shared" si="10"/>
        <v/>
      </c>
      <c r="BT29" s="74" t="str">
        <f t="shared" si="10"/>
        <v/>
      </c>
      <c r="BU29" s="74" t="str">
        <f t="shared" si="10"/>
        <v/>
      </c>
      <c r="BV29" s="74" t="str">
        <f t="shared" si="10"/>
        <v/>
      </c>
      <c r="BW29" s="74" t="str">
        <f t="shared" si="10"/>
        <v/>
      </c>
      <c r="BX29" s="74" t="str">
        <f t="shared" si="10"/>
        <v/>
      </c>
      <c r="BY29" s="74" t="str">
        <f t="shared" si="10"/>
        <v/>
      </c>
      <c r="BZ29" s="74" t="str">
        <f t="shared" si="10"/>
        <v/>
      </c>
      <c r="CA29" s="74" t="str">
        <f t="shared" si="10"/>
        <v/>
      </c>
      <c r="CB29" s="74" t="str">
        <f t="shared" si="10"/>
        <v/>
      </c>
      <c r="CC29" s="74" t="str">
        <f t="shared" si="10"/>
        <v/>
      </c>
      <c r="CD29" s="74" t="str">
        <f t="shared" si="10"/>
        <v/>
      </c>
      <c r="CE29" s="74" t="str">
        <f t="shared" si="10"/>
        <v/>
      </c>
      <c r="CF29" s="74" t="str">
        <f t="shared" si="10"/>
        <v/>
      </c>
      <c r="CG29" s="74" t="str">
        <f t="shared" si="10"/>
        <v/>
      </c>
      <c r="CH29" s="74" t="str">
        <f t="shared" si="10"/>
        <v/>
      </c>
      <c r="CI29" s="74" t="str">
        <f t="shared" si="10"/>
        <v/>
      </c>
      <c r="CJ29" s="74" t="str">
        <f t="shared" si="10"/>
        <v/>
      </c>
      <c r="CK29" s="74" t="str">
        <f t="shared" si="10"/>
        <v/>
      </c>
      <c r="CL29" s="74" t="str">
        <f t="shared" si="10"/>
        <v/>
      </c>
      <c r="CM29" s="74" t="str">
        <f t="shared" si="10"/>
        <v/>
      </c>
      <c r="CN29" s="74" t="str">
        <f t="shared" si="10"/>
        <v/>
      </c>
      <c r="CO29" s="74" t="str">
        <f t="shared" si="10"/>
        <v/>
      </c>
      <c r="CP29" s="74" t="str">
        <f t="shared" si="10"/>
        <v/>
      </c>
      <c r="CQ29" s="74" t="str">
        <f t="shared" si="10"/>
        <v/>
      </c>
      <c r="CR29" s="74" t="str">
        <f t="shared" si="10"/>
        <v/>
      </c>
      <c r="CS29" s="74" t="str">
        <f t="shared" si="10"/>
        <v/>
      </c>
      <c r="CT29" s="74" t="str">
        <f t="shared" si="10"/>
        <v/>
      </c>
      <c r="CU29" s="74" t="str">
        <f t="shared" si="10"/>
        <v/>
      </c>
      <c r="CV29" s="74" t="str">
        <f t="shared" si="10"/>
        <v/>
      </c>
      <c r="CW29" s="74" t="str">
        <f t="shared" si="10"/>
        <v/>
      </c>
      <c r="CX29" s="74" t="str">
        <f t="shared" si="10"/>
        <v/>
      </c>
      <c r="CY29" s="74" t="str">
        <f t="shared" si="10"/>
        <v/>
      </c>
      <c r="CZ29" s="74" t="str">
        <f t="shared" si="10"/>
        <v/>
      </c>
      <c r="DA29" s="74" t="str">
        <f t="shared" si="10"/>
        <v/>
      </c>
      <c r="DB29" s="74" t="str">
        <f t="shared" si="10"/>
        <v/>
      </c>
      <c r="DC29" s="74" t="str">
        <f t="shared" si="10"/>
        <v/>
      </c>
      <c r="DD29" s="74" t="str">
        <f t="shared" si="10"/>
        <v/>
      </c>
      <c r="DE29" s="74" t="str">
        <f t="shared" si="10"/>
        <v/>
      </c>
      <c r="DF29" s="74" t="str">
        <f t="shared" si="10"/>
        <v/>
      </c>
      <c r="DG29" s="74" t="str">
        <f t="shared" si="10"/>
        <v/>
      </c>
      <c r="DH29" s="74" t="str">
        <f t="shared" si="10"/>
        <v/>
      </c>
      <c r="DI29" s="74" t="str">
        <f t="shared" si="10"/>
        <v/>
      </c>
      <c r="DJ29" s="74" t="str">
        <f t="shared" si="10"/>
        <v/>
      </c>
      <c r="DK29" s="74" t="str">
        <f t="shared" si="10"/>
        <v/>
      </c>
      <c r="DL29" s="74" t="str">
        <f t="shared" si="10"/>
        <v/>
      </c>
      <c r="DM29" s="74" t="str">
        <f t="shared" si="10"/>
        <v/>
      </c>
      <c r="DN29" s="74" t="str">
        <f t="shared" si="10"/>
        <v/>
      </c>
      <c r="DO29" s="74" t="str">
        <f t="shared" si="10"/>
        <v/>
      </c>
      <c r="DP29" s="74" t="str">
        <f t="shared" si="10"/>
        <v/>
      </c>
      <c r="DQ29" s="74" t="str">
        <f t="shared" si="10"/>
        <v/>
      </c>
      <c r="DR29" s="74" t="str">
        <f t="shared" si="10"/>
        <v/>
      </c>
      <c r="DS29" s="74" t="str">
        <f t="shared" si="10"/>
        <v/>
      </c>
      <c r="DT29" s="74" t="str">
        <f t="shared" si="10"/>
        <v/>
      </c>
      <c r="DU29" s="74" t="str">
        <f t="shared" si="10"/>
        <v/>
      </c>
      <c r="DV29" s="74" t="str">
        <f t="shared" si="10"/>
        <v/>
      </c>
      <c r="DW29" s="74" t="str">
        <f t="shared" si="10"/>
        <v/>
      </c>
      <c r="DX29" s="74" t="str">
        <f t="shared" si="10"/>
        <v/>
      </c>
      <c r="DY29" s="74" t="str">
        <f t="shared" si="10"/>
        <v/>
      </c>
      <c r="DZ29" s="74" t="str">
        <f t="shared" si="10"/>
        <v/>
      </c>
      <c r="EA29" s="74" t="str">
        <f t="shared" si="10"/>
        <v/>
      </c>
      <c r="EB29" s="74" t="str">
        <f t="shared" si="10"/>
        <v/>
      </c>
      <c r="EC29" s="74" t="str">
        <f t="shared" ref="EC29:EW29" si="11">IF(EC28="","",(EC28/$AH$13)*100%)</f>
        <v/>
      </c>
      <c r="ED29" s="74" t="str">
        <f t="shared" si="11"/>
        <v/>
      </c>
      <c r="EE29" s="74" t="str">
        <f t="shared" si="11"/>
        <v/>
      </c>
      <c r="EF29" s="74" t="str">
        <f t="shared" si="11"/>
        <v/>
      </c>
      <c r="EG29" s="74" t="str">
        <f t="shared" si="11"/>
        <v/>
      </c>
      <c r="EH29" s="74" t="str">
        <f t="shared" si="11"/>
        <v/>
      </c>
      <c r="EI29" s="74" t="str">
        <f t="shared" si="11"/>
        <v/>
      </c>
      <c r="EJ29" s="74" t="str">
        <f t="shared" si="11"/>
        <v/>
      </c>
      <c r="EK29" s="74" t="str">
        <f t="shared" si="11"/>
        <v/>
      </c>
      <c r="EL29" s="74" t="str">
        <f t="shared" si="11"/>
        <v/>
      </c>
      <c r="EM29" s="74" t="str">
        <f t="shared" si="11"/>
        <v/>
      </c>
      <c r="EN29" s="74" t="str">
        <f t="shared" si="11"/>
        <v/>
      </c>
      <c r="EO29" s="74" t="str">
        <f t="shared" si="11"/>
        <v/>
      </c>
      <c r="EP29" s="74" t="str">
        <f t="shared" si="11"/>
        <v/>
      </c>
      <c r="EQ29" s="74" t="str">
        <f t="shared" si="11"/>
        <v/>
      </c>
      <c r="ER29" s="74" t="str">
        <f t="shared" si="11"/>
        <v/>
      </c>
      <c r="ES29" s="74" t="str">
        <f t="shared" si="11"/>
        <v/>
      </c>
      <c r="ET29" s="74" t="str">
        <f t="shared" si="11"/>
        <v/>
      </c>
      <c r="EU29" s="74" t="str">
        <f t="shared" si="11"/>
        <v/>
      </c>
      <c r="EV29" s="74" t="str">
        <f t="shared" si="11"/>
        <v/>
      </c>
      <c r="EW29" s="194">
        <f t="shared" si="11"/>
        <v>0.56000000000000005</v>
      </c>
    </row>
    <row r="30" spans="2:153" x14ac:dyDescent="0.35">
      <c r="B30" s="118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20"/>
    </row>
    <row r="31" spans="2:153" x14ac:dyDescent="0.35">
      <c r="B31" s="168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69"/>
      <c r="BH31" s="169"/>
      <c r="BI31" s="169"/>
      <c r="BJ31" s="169"/>
      <c r="BK31" s="169"/>
      <c r="BL31" s="169"/>
      <c r="BM31" s="169"/>
      <c r="BN31" s="169"/>
      <c r="BO31" s="169"/>
      <c r="BP31" s="169"/>
      <c r="BQ31" s="169"/>
      <c r="BR31" s="169"/>
      <c r="BS31" s="169"/>
      <c r="BT31" s="169"/>
      <c r="BU31" s="169"/>
      <c r="BV31" s="169"/>
      <c r="BW31" s="169"/>
      <c r="BX31" s="169"/>
      <c r="BY31" s="169"/>
      <c r="BZ31" s="169"/>
      <c r="CA31" s="169"/>
      <c r="CB31" s="169"/>
      <c r="CC31" s="169"/>
      <c r="CD31" s="169"/>
      <c r="CE31" s="169"/>
      <c r="CF31" s="169"/>
      <c r="CG31" s="169"/>
      <c r="CH31" s="169"/>
      <c r="CI31" s="169"/>
      <c r="CJ31" s="169"/>
      <c r="CK31" s="169"/>
      <c r="CL31" s="169"/>
      <c r="CM31" s="169"/>
      <c r="CN31" s="169"/>
      <c r="CO31" s="169"/>
      <c r="CP31" s="169"/>
      <c r="CQ31" s="169"/>
      <c r="CR31" s="169"/>
      <c r="CS31" s="169"/>
      <c r="CT31" s="169"/>
      <c r="CU31" s="169"/>
      <c r="CV31" s="169"/>
      <c r="CW31" s="169"/>
      <c r="CX31" s="169"/>
      <c r="CY31" s="169"/>
      <c r="CZ31" s="169"/>
      <c r="DA31" s="169"/>
      <c r="DB31" s="169"/>
      <c r="DC31" s="169"/>
      <c r="DD31" s="169"/>
      <c r="DE31" s="169"/>
      <c r="DF31" s="169"/>
      <c r="DG31" s="169"/>
      <c r="DH31" s="169"/>
      <c r="DI31" s="169"/>
      <c r="DJ31" s="169"/>
      <c r="DK31" s="169"/>
      <c r="DL31" s="169"/>
      <c r="DM31" s="169"/>
      <c r="DN31" s="169"/>
      <c r="DO31" s="169"/>
      <c r="DP31" s="169"/>
      <c r="DQ31" s="169"/>
      <c r="DR31" s="169"/>
      <c r="DS31" s="169"/>
      <c r="DT31" s="169"/>
      <c r="DU31" s="169"/>
      <c r="DV31" s="169"/>
      <c r="DW31" s="169"/>
      <c r="DX31" s="169"/>
      <c r="DY31" s="169"/>
      <c r="DZ31" s="169"/>
      <c r="EA31" s="169"/>
      <c r="EB31" s="169"/>
      <c r="EC31" s="169"/>
      <c r="ED31" s="169"/>
      <c r="EE31" s="169"/>
      <c r="EF31" s="169"/>
      <c r="EG31" s="169"/>
      <c r="EH31" s="169"/>
      <c r="EI31" s="169"/>
      <c r="EJ31" s="169"/>
      <c r="EK31" s="169"/>
      <c r="EL31" s="169"/>
      <c r="EM31" s="169"/>
      <c r="EN31" s="169"/>
      <c r="EO31" s="169"/>
      <c r="EP31" s="169"/>
      <c r="EQ31" s="169"/>
      <c r="ER31" s="169"/>
      <c r="ES31" s="169"/>
      <c r="ET31" s="169"/>
      <c r="EU31" s="169"/>
      <c r="EV31" s="169"/>
      <c r="EW31" s="165"/>
    </row>
    <row r="32" spans="2:153" x14ac:dyDescent="0.35">
      <c r="B32" s="116" t="s">
        <v>25</v>
      </c>
      <c r="C32" s="117"/>
      <c r="D32" s="54">
        <f>IF(OR(D19="",D27=""),"",SUM(D19,D27))</f>
        <v>57</v>
      </c>
      <c r="E32" s="54">
        <f t="shared" ref="E32:BP32" si="12">IF(OR(E19="",E27=""),"",SUM(E19,E27))</f>
        <v>56</v>
      </c>
      <c r="F32" s="54">
        <f t="shared" si="12"/>
        <v>49</v>
      </c>
      <c r="G32" s="54">
        <f t="shared" si="12"/>
        <v>54</v>
      </c>
      <c r="H32" s="54">
        <f t="shared" si="12"/>
        <v>39</v>
      </c>
      <c r="I32" s="54">
        <f t="shared" si="12"/>
        <v>46</v>
      </c>
      <c r="J32" s="54" t="str">
        <f t="shared" si="12"/>
        <v/>
      </c>
      <c r="K32" s="54" t="str">
        <f t="shared" si="12"/>
        <v/>
      </c>
      <c r="L32" s="54" t="str">
        <f t="shared" si="12"/>
        <v/>
      </c>
      <c r="M32" s="54" t="str">
        <f t="shared" si="12"/>
        <v/>
      </c>
      <c r="N32" s="54" t="str">
        <f t="shared" si="12"/>
        <v/>
      </c>
      <c r="O32" s="54" t="str">
        <f t="shared" si="12"/>
        <v/>
      </c>
      <c r="P32" s="54" t="str">
        <f t="shared" si="12"/>
        <v/>
      </c>
      <c r="Q32" s="54" t="str">
        <f t="shared" si="12"/>
        <v/>
      </c>
      <c r="R32" s="54" t="str">
        <f t="shared" si="12"/>
        <v/>
      </c>
      <c r="S32" s="54" t="str">
        <f t="shared" si="12"/>
        <v/>
      </c>
      <c r="T32" s="54" t="str">
        <f t="shared" si="12"/>
        <v/>
      </c>
      <c r="U32" s="54" t="str">
        <f t="shared" si="12"/>
        <v/>
      </c>
      <c r="V32" s="54" t="str">
        <f t="shared" si="12"/>
        <v/>
      </c>
      <c r="W32" s="54" t="str">
        <f t="shared" si="12"/>
        <v/>
      </c>
      <c r="X32" s="54" t="str">
        <f t="shared" si="12"/>
        <v/>
      </c>
      <c r="Y32" s="54" t="str">
        <f t="shared" si="12"/>
        <v/>
      </c>
      <c r="Z32" s="54" t="str">
        <f t="shared" si="12"/>
        <v/>
      </c>
      <c r="AA32" s="54" t="str">
        <f t="shared" si="12"/>
        <v/>
      </c>
      <c r="AB32" s="54" t="str">
        <f t="shared" si="12"/>
        <v/>
      </c>
      <c r="AC32" s="54" t="str">
        <f t="shared" si="12"/>
        <v/>
      </c>
      <c r="AD32" s="54" t="str">
        <f t="shared" si="12"/>
        <v/>
      </c>
      <c r="AE32" s="54" t="str">
        <f t="shared" si="12"/>
        <v/>
      </c>
      <c r="AF32" s="54" t="str">
        <f t="shared" si="12"/>
        <v/>
      </c>
      <c r="AG32" s="54" t="str">
        <f t="shared" si="12"/>
        <v/>
      </c>
      <c r="AH32" s="54" t="str">
        <f t="shared" si="12"/>
        <v/>
      </c>
      <c r="AI32" s="54" t="str">
        <f t="shared" si="12"/>
        <v/>
      </c>
      <c r="AJ32" s="54" t="str">
        <f t="shared" si="12"/>
        <v/>
      </c>
      <c r="AK32" s="54" t="str">
        <f t="shared" si="12"/>
        <v/>
      </c>
      <c r="AL32" s="54" t="str">
        <f t="shared" si="12"/>
        <v/>
      </c>
      <c r="AM32" s="54" t="str">
        <f t="shared" si="12"/>
        <v/>
      </c>
      <c r="AN32" s="54" t="str">
        <f t="shared" si="12"/>
        <v/>
      </c>
      <c r="AO32" s="54" t="str">
        <f t="shared" si="12"/>
        <v/>
      </c>
      <c r="AP32" s="54" t="str">
        <f t="shared" si="12"/>
        <v/>
      </c>
      <c r="AQ32" s="54" t="str">
        <f t="shared" si="12"/>
        <v/>
      </c>
      <c r="AR32" s="54" t="str">
        <f t="shared" si="12"/>
        <v/>
      </c>
      <c r="AS32" s="54" t="str">
        <f t="shared" si="12"/>
        <v/>
      </c>
      <c r="AT32" s="54" t="str">
        <f t="shared" si="12"/>
        <v/>
      </c>
      <c r="AU32" s="54" t="str">
        <f t="shared" si="12"/>
        <v/>
      </c>
      <c r="AV32" s="54" t="str">
        <f t="shared" si="12"/>
        <v/>
      </c>
      <c r="AW32" s="54" t="str">
        <f t="shared" si="12"/>
        <v/>
      </c>
      <c r="AX32" s="54" t="str">
        <f t="shared" si="12"/>
        <v/>
      </c>
      <c r="AY32" s="54" t="str">
        <f t="shared" si="12"/>
        <v/>
      </c>
      <c r="AZ32" s="54" t="str">
        <f t="shared" si="12"/>
        <v/>
      </c>
      <c r="BA32" s="54" t="str">
        <f t="shared" si="12"/>
        <v/>
      </c>
      <c r="BB32" s="54" t="str">
        <f t="shared" si="12"/>
        <v/>
      </c>
      <c r="BC32" s="54" t="str">
        <f t="shared" si="12"/>
        <v/>
      </c>
      <c r="BD32" s="54" t="str">
        <f t="shared" si="12"/>
        <v/>
      </c>
      <c r="BE32" s="54" t="str">
        <f t="shared" si="12"/>
        <v/>
      </c>
      <c r="BF32" s="54" t="str">
        <f t="shared" si="12"/>
        <v/>
      </c>
      <c r="BG32" s="54" t="str">
        <f t="shared" si="12"/>
        <v/>
      </c>
      <c r="BH32" s="54" t="str">
        <f t="shared" si="12"/>
        <v/>
      </c>
      <c r="BI32" s="54" t="str">
        <f t="shared" si="12"/>
        <v/>
      </c>
      <c r="BJ32" s="54" t="str">
        <f t="shared" si="12"/>
        <v/>
      </c>
      <c r="BK32" s="54" t="str">
        <f t="shared" si="12"/>
        <v/>
      </c>
      <c r="BL32" s="54" t="str">
        <f t="shared" si="12"/>
        <v/>
      </c>
      <c r="BM32" s="54" t="str">
        <f t="shared" si="12"/>
        <v/>
      </c>
      <c r="BN32" s="54" t="str">
        <f t="shared" si="12"/>
        <v/>
      </c>
      <c r="BO32" s="54" t="str">
        <f t="shared" si="12"/>
        <v/>
      </c>
      <c r="BP32" s="54" t="str">
        <f t="shared" si="12"/>
        <v/>
      </c>
      <c r="BQ32" s="54" t="str">
        <f t="shared" ref="BQ32:EB32" si="13">IF(OR(BQ19="",BQ27=""),"",SUM(BQ19,BQ27))</f>
        <v/>
      </c>
      <c r="BR32" s="54" t="str">
        <f t="shared" si="13"/>
        <v/>
      </c>
      <c r="BS32" s="54" t="str">
        <f t="shared" si="13"/>
        <v/>
      </c>
      <c r="BT32" s="54" t="str">
        <f t="shared" si="13"/>
        <v/>
      </c>
      <c r="BU32" s="54" t="str">
        <f t="shared" si="13"/>
        <v/>
      </c>
      <c r="BV32" s="54" t="str">
        <f t="shared" si="13"/>
        <v/>
      </c>
      <c r="BW32" s="54" t="str">
        <f t="shared" si="13"/>
        <v/>
      </c>
      <c r="BX32" s="54" t="str">
        <f t="shared" si="13"/>
        <v/>
      </c>
      <c r="BY32" s="54" t="str">
        <f t="shared" si="13"/>
        <v/>
      </c>
      <c r="BZ32" s="54" t="str">
        <f t="shared" si="13"/>
        <v/>
      </c>
      <c r="CA32" s="54" t="str">
        <f t="shared" si="13"/>
        <v/>
      </c>
      <c r="CB32" s="54" t="str">
        <f t="shared" si="13"/>
        <v/>
      </c>
      <c r="CC32" s="54" t="str">
        <f t="shared" si="13"/>
        <v/>
      </c>
      <c r="CD32" s="54" t="str">
        <f t="shared" si="13"/>
        <v/>
      </c>
      <c r="CE32" s="54" t="str">
        <f t="shared" si="13"/>
        <v/>
      </c>
      <c r="CF32" s="54" t="str">
        <f t="shared" si="13"/>
        <v/>
      </c>
      <c r="CG32" s="54" t="str">
        <f t="shared" si="13"/>
        <v/>
      </c>
      <c r="CH32" s="54" t="str">
        <f t="shared" si="13"/>
        <v/>
      </c>
      <c r="CI32" s="54" t="str">
        <f t="shared" si="13"/>
        <v/>
      </c>
      <c r="CJ32" s="54" t="str">
        <f t="shared" si="13"/>
        <v/>
      </c>
      <c r="CK32" s="54" t="str">
        <f t="shared" si="13"/>
        <v/>
      </c>
      <c r="CL32" s="54" t="str">
        <f t="shared" si="13"/>
        <v/>
      </c>
      <c r="CM32" s="54" t="str">
        <f t="shared" si="13"/>
        <v/>
      </c>
      <c r="CN32" s="54" t="str">
        <f t="shared" si="13"/>
        <v/>
      </c>
      <c r="CO32" s="54" t="str">
        <f t="shared" si="13"/>
        <v/>
      </c>
      <c r="CP32" s="54" t="str">
        <f t="shared" si="13"/>
        <v/>
      </c>
      <c r="CQ32" s="54" t="str">
        <f t="shared" si="13"/>
        <v/>
      </c>
      <c r="CR32" s="54" t="str">
        <f t="shared" si="13"/>
        <v/>
      </c>
      <c r="CS32" s="54" t="str">
        <f t="shared" si="13"/>
        <v/>
      </c>
      <c r="CT32" s="54" t="str">
        <f t="shared" si="13"/>
        <v/>
      </c>
      <c r="CU32" s="54" t="str">
        <f t="shared" si="13"/>
        <v/>
      </c>
      <c r="CV32" s="54" t="str">
        <f t="shared" si="13"/>
        <v/>
      </c>
      <c r="CW32" s="54" t="str">
        <f t="shared" si="13"/>
        <v/>
      </c>
      <c r="CX32" s="54" t="str">
        <f t="shared" si="13"/>
        <v/>
      </c>
      <c r="CY32" s="54" t="str">
        <f t="shared" si="13"/>
        <v/>
      </c>
      <c r="CZ32" s="54" t="str">
        <f t="shared" si="13"/>
        <v/>
      </c>
      <c r="DA32" s="54" t="str">
        <f t="shared" si="13"/>
        <v/>
      </c>
      <c r="DB32" s="54" t="str">
        <f t="shared" si="13"/>
        <v/>
      </c>
      <c r="DC32" s="54" t="str">
        <f t="shared" si="13"/>
        <v/>
      </c>
      <c r="DD32" s="54" t="str">
        <f t="shared" si="13"/>
        <v/>
      </c>
      <c r="DE32" s="54" t="str">
        <f t="shared" si="13"/>
        <v/>
      </c>
      <c r="DF32" s="54" t="str">
        <f t="shared" si="13"/>
        <v/>
      </c>
      <c r="DG32" s="54" t="str">
        <f t="shared" si="13"/>
        <v/>
      </c>
      <c r="DH32" s="54" t="str">
        <f t="shared" si="13"/>
        <v/>
      </c>
      <c r="DI32" s="54" t="str">
        <f t="shared" si="13"/>
        <v/>
      </c>
      <c r="DJ32" s="54" t="str">
        <f t="shared" si="13"/>
        <v/>
      </c>
      <c r="DK32" s="54" t="str">
        <f t="shared" si="13"/>
        <v/>
      </c>
      <c r="DL32" s="54" t="str">
        <f t="shared" si="13"/>
        <v/>
      </c>
      <c r="DM32" s="54" t="str">
        <f t="shared" si="13"/>
        <v/>
      </c>
      <c r="DN32" s="54" t="str">
        <f t="shared" si="13"/>
        <v/>
      </c>
      <c r="DO32" s="54" t="str">
        <f t="shared" si="13"/>
        <v/>
      </c>
      <c r="DP32" s="54" t="str">
        <f t="shared" si="13"/>
        <v/>
      </c>
      <c r="DQ32" s="54" t="str">
        <f t="shared" si="13"/>
        <v/>
      </c>
      <c r="DR32" s="54" t="str">
        <f t="shared" si="13"/>
        <v/>
      </c>
      <c r="DS32" s="54" t="str">
        <f t="shared" si="13"/>
        <v/>
      </c>
      <c r="DT32" s="54" t="str">
        <f t="shared" si="13"/>
        <v/>
      </c>
      <c r="DU32" s="54" t="str">
        <f t="shared" si="13"/>
        <v/>
      </c>
      <c r="DV32" s="54" t="str">
        <f t="shared" si="13"/>
        <v/>
      </c>
      <c r="DW32" s="54" t="str">
        <f t="shared" si="13"/>
        <v/>
      </c>
      <c r="DX32" s="54" t="str">
        <f t="shared" si="13"/>
        <v/>
      </c>
      <c r="DY32" s="54" t="str">
        <f t="shared" si="13"/>
        <v/>
      </c>
      <c r="DZ32" s="54" t="str">
        <f t="shared" si="13"/>
        <v/>
      </c>
      <c r="EA32" s="54" t="str">
        <f t="shared" si="13"/>
        <v/>
      </c>
      <c r="EB32" s="54" t="str">
        <f t="shared" si="13"/>
        <v/>
      </c>
      <c r="EC32" s="54" t="str">
        <f t="shared" ref="EC32:EW32" si="14">IF(OR(EC19="",EC27=""),"",SUM(EC19,EC27))</f>
        <v/>
      </c>
      <c r="ED32" s="54" t="str">
        <f t="shared" si="14"/>
        <v/>
      </c>
      <c r="EE32" s="54" t="str">
        <f t="shared" si="14"/>
        <v/>
      </c>
      <c r="EF32" s="54" t="str">
        <f t="shared" si="14"/>
        <v/>
      </c>
      <c r="EG32" s="54" t="str">
        <f t="shared" si="14"/>
        <v/>
      </c>
      <c r="EH32" s="54" t="str">
        <f t="shared" si="14"/>
        <v/>
      </c>
      <c r="EI32" s="54" t="str">
        <f t="shared" si="14"/>
        <v/>
      </c>
      <c r="EJ32" s="54" t="str">
        <f t="shared" si="14"/>
        <v/>
      </c>
      <c r="EK32" s="54" t="str">
        <f t="shared" si="14"/>
        <v/>
      </c>
      <c r="EL32" s="54" t="str">
        <f t="shared" si="14"/>
        <v/>
      </c>
      <c r="EM32" s="54" t="str">
        <f t="shared" si="14"/>
        <v/>
      </c>
      <c r="EN32" s="54" t="str">
        <f t="shared" si="14"/>
        <v/>
      </c>
      <c r="EO32" s="54" t="str">
        <f t="shared" si="14"/>
        <v/>
      </c>
      <c r="EP32" s="54" t="str">
        <f t="shared" si="14"/>
        <v/>
      </c>
      <c r="EQ32" s="54" t="str">
        <f t="shared" si="14"/>
        <v/>
      </c>
      <c r="ER32" s="54" t="str">
        <f t="shared" si="14"/>
        <v/>
      </c>
      <c r="ES32" s="54" t="str">
        <f t="shared" si="14"/>
        <v/>
      </c>
      <c r="ET32" s="54" t="str">
        <f t="shared" si="14"/>
        <v/>
      </c>
      <c r="EU32" s="54" t="str">
        <f t="shared" si="14"/>
        <v/>
      </c>
      <c r="EV32" s="54" t="str">
        <f t="shared" si="14"/>
        <v/>
      </c>
      <c r="EW32" s="195">
        <f t="shared" si="14"/>
        <v>57</v>
      </c>
    </row>
    <row r="33" spans="2:153" ht="27.75" customHeight="1" thickBot="1" x14ac:dyDescent="0.4">
      <c r="B33" s="110" t="s">
        <v>26</v>
      </c>
      <c r="C33" s="111"/>
      <c r="D33" s="22">
        <f>IFERROR(D32/$R$12,"")</f>
        <v>0.56999999999999995</v>
      </c>
      <c r="E33" s="22">
        <f t="shared" ref="E33:BP33" si="15">IFERROR(E32/$R$12,"")</f>
        <v>0.56000000000000005</v>
      </c>
      <c r="F33" s="22">
        <f t="shared" si="15"/>
        <v>0.49</v>
      </c>
      <c r="G33" s="22">
        <f t="shared" si="15"/>
        <v>0.54</v>
      </c>
      <c r="H33" s="22">
        <f t="shared" si="15"/>
        <v>0.39</v>
      </c>
      <c r="I33" s="22">
        <f t="shared" si="15"/>
        <v>0.46</v>
      </c>
      <c r="J33" s="22" t="str">
        <f t="shared" si="15"/>
        <v/>
      </c>
      <c r="K33" s="22" t="str">
        <f t="shared" si="15"/>
        <v/>
      </c>
      <c r="L33" s="22" t="str">
        <f t="shared" si="15"/>
        <v/>
      </c>
      <c r="M33" s="22" t="str">
        <f t="shared" si="15"/>
        <v/>
      </c>
      <c r="N33" s="22" t="str">
        <f t="shared" si="15"/>
        <v/>
      </c>
      <c r="O33" s="22" t="str">
        <f t="shared" si="15"/>
        <v/>
      </c>
      <c r="P33" s="22" t="str">
        <f t="shared" si="15"/>
        <v/>
      </c>
      <c r="Q33" s="22" t="str">
        <f t="shared" si="15"/>
        <v/>
      </c>
      <c r="R33" s="22" t="str">
        <f t="shared" si="15"/>
        <v/>
      </c>
      <c r="S33" s="22" t="str">
        <f t="shared" si="15"/>
        <v/>
      </c>
      <c r="T33" s="22" t="str">
        <f t="shared" si="15"/>
        <v/>
      </c>
      <c r="U33" s="22" t="str">
        <f t="shared" si="15"/>
        <v/>
      </c>
      <c r="V33" s="22" t="str">
        <f t="shared" si="15"/>
        <v/>
      </c>
      <c r="W33" s="22" t="str">
        <f t="shared" si="15"/>
        <v/>
      </c>
      <c r="X33" s="22" t="str">
        <f t="shared" si="15"/>
        <v/>
      </c>
      <c r="Y33" s="22" t="str">
        <f t="shared" si="15"/>
        <v/>
      </c>
      <c r="Z33" s="22" t="str">
        <f t="shared" si="15"/>
        <v/>
      </c>
      <c r="AA33" s="22" t="str">
        <f t="shared" si="15"/>
        <v/>
      </c>
      <c r="AB33" s="22" t="str">
        <f t="shared" si="15"/>
        <v/>
      </c>
      <c r="AC33" s="22" t="str">
        <f t="shared" si="15"/>
        <v/>
      </c>
      <c r="AD33" s="22" t="str">
        <f t="shared" si="15"/>
        <v/>
      </c>
      <c r="AE33" s="22" t="str">
        <f t="shared" si="15"/>
        <v/>
      </c>
      <c r="AF33" s="22" t="str">
        <f t="shared" si="15"/>
        <v/>
      </c>
      <c r="AG33" s="22" t="str">
        <f t="shared" si="15"/>
        <v/>
      </c>
      <c r="AH33" s="22" t="str">
        <f t="shared" si="15"/>
        <v/>
      </c>
      <c r="AI33" s="22" t="str">
        <f t="shared" si="15"/>
        <v/>
      </c>
      <c r="AJ33" s="22" t="str">
        <f t="shared" si="15"/>
        <v/>
      </c>
      <c r="AK33" s="22" t="str">
        <f t="shared" si="15"/>
        <v/>
      </c>
      <c r="AL33" s="22" t="str">
        <f t="shared" si="15"/>
        <v/>
      </c>
      <c r="AM33" s="22" t="str">
        <f t="shared" si="15"/>
        <v/>
      </c>
      <c r="AN33" s="22" t="str">
        <f t="shared" si="15"/>
        <v/>
      </c>
      <c r="AO33" s="22" t="str">
        <f t="shared" si="15"/>
        <v/>
      </c>
      <c r="AP33" s="22" t="str">
        <f t="shared" si="15"/>
        <v/>
      </c>
      <c r="AQ33" s="22" t="str">
        <f t="shared" si="15"/>
        <v/>
      </c>
      <c r="AR33" s="22" t="str">
        <f t="shared" si="15"/>
        <v/>
      </c>
      <c r="AS33" s="22" t="str">
        <f t="shared" si="15"/>
        <v/>
      </c>
      <c r="AT33" s="22" t="str">
        <f t="shared" si="15"/>
        <v/>
      </c>
      <c r="AU33" s="22" t="str">
        <f t="shared" si="15"/>
        <v/>
      </c>
      <c r="AV33" s="22" t="str">
        <f t="shared" si="15"/>
        <v/>
      </c>
      <c r="AW33" s="22" t="str">
        <f t="shared" si="15"/>
        <v/>
      </c>
      <c r="AX33" s="22" t="str">
        <f t="shared" si="15"/>
        <v/>
      </c>
      <c r="AY33" s="22" t="str">
        <f t="shared" si="15"/>
        <v/>
      </c>
      <c r="AZ33" s="22" t="str">
        <f t="shared" si="15"/>
        <v/>
      </c>
      <c r="BA33" s="22" t="str">
        <f t="shared" si="15"/>
        <v/>
      </c>
      <c r="BB33" s="22" t="str">
        <f t="shared" si="15"/>
        <v/>
      </c>
      <c r="BC33" s="22" t="str">
        <f t="shared" si="15"/>
        <v/>
      </c>
      <c r="BD33" s="22" t="str">
        <f t="shared" si="15"/>
        <v/>
      </c>
      <c r="BE33" s="22" t="str">
        <f t="shared" si="15"/>
        <v/>
      </c>
      <c r="BF33" s="22" t="str">
        <f t="shared" si="15"/>
        <v/>
      </c>
      <c r="BG33" s="22" t="str">
        <f t="shared" si="15"/>
        <v/>
      </c>
      <c r="BH33" s="22" t="str">
        <f t="shared" si="15"/>
        <v/>
      </c>
      <c r="BI33" s="22" t="str">
        <f t="shared" si="15"/>
        <v/>
      </c>
      <c r="BJ33" s="22" t="str">
        <f t="shared" si="15"/>
        <v/>
      </c>
      <c r="BK33" s="22" t="str">
        <f t="shared" si="15"/>
        <v/>
      </c>
      <c r="BL33" s="22" t="str">
        <f t="shared" si="15"/>
        <v/>
      </c>
      <c r="BM33" s="22" t="str">
        <f t="shared" si="15"/>
        <v/>
      </c>
      <c r="BN33" s="22" t="str">
        <f t="shared" si="15"/>
        <v/>
      </c>
      <c r="BO33" s="22" t="str">
        <f t="shared" si="15"/>
        <v/>
      </c>
      <c r="BP33" s="22" t="str">
        <f t="shared" si="15"/>
        <v/>
      </c>
      <c r="BQ33" s="22" t="str">
        <f t="shared" ref="BQ33:EB33" si="16">IFERROR(BQ32/$R$12,"")</f>
        <v/>
      </c>
      <c r="BR33" s="22" t="str">
        <f t="shared" si="16"/>
        <v/>
      </c>
      <c r="BS33" s="22" t="str">
        <f t="shared" si="16"/>
        <v/>
      </c>
      <c r="BT33" s="22" t="str">
        <f t="shared" si="16"/>
        <v/>
      </c>
      <c r="BU33" s="22" t="str">
        <f t="shared" si="16"/>
        <v/>
      </c>
      <c r="BV33" s="22" t="str">
        <f t="shared" si="16"/>
        <v/>
      </c>
      <c r="BW33" s="22" t="str">
        <f t="shared" si="16"/>
        <v/>
      </c>
      <c r="BX33" s="22" t="str">
        <f t="shared" si="16"/>
        <v/>
      </c>
      <c r="BY33" s="22" t="str">
        <f t="shared" si="16"/>
        <v/>
      </c>
      <c r="BZ33" s="22" t="str">
        <f t="shared" si="16"/>
        <v/>
      </c>
      <c r="CA33" s="22" t="str">
        <f t="shared" si="16"/>
        <v/>
      </c>
      <c r="CB33" s="22" t="str">
        <f t="shared" si="16"/>
        <v/>
      </c>
      <c r="CC33" s="22" t="str">
        <f t="shared" si="16"/>
        <v/>
      </c>
      <c r="CD33" s="22" t="str">
        <f t="shared" si="16"/>
        <v/>
      </c>
      <c r="CE33" s="22" t="str">
        <f t="shared" si="16"/>
        <v/>
      </c>
      <c r="CF33" s="22" t="str">
        <f t="shared" si="16"/>
        <v/>
      </c>
      <c r="CG33" s="22" t="str">
        <f t="shared" si="16"/>
        <v/>
      </c>
      <c r="CH33" s="22" t="str">
        <f t="shared" si="16"/>
        <v/>
      </c>
      <c r="CI33" s="22" t="str">
        <f t="shared" si="16"/>
        <v/>
      </c>
      <c r="CJ33" s="22" t="str">
        <f t="shared" si="16"/>
        <v/>
      </c>
      <c r="CK33" s="22" t="str">
        <f t="shared" si="16"/>
        <v/>
      </c>
      <c r="CL33" s="22" t="str">
        <f t="shared" si="16"/>
        <v/>
      </c>
      <c r="CM33" s="22" t="str">
        <f t="shared" si="16"/>
        <v/>
      </c>
      <c r="CN33" s="22" t="str">
        <f t="shared" si="16"/>
        <v/>
      </c>
      <c r="CO33" s="22" t="str">
        <f t="shared" si="16"/>
        <v/>
      </c>
      <c r="CP33" s="22" t="str">
        <f t="shared" si="16"/>
        <v/>
      </c>
      <c r="CQ33" s="22" t="str">
        <f t="shared" si="16"/>
        <v/>
      </c>
      <c r="CR33" s="22" t="str">
        <f t="shared" si="16"/>
        <v/>
      </c>
      <c r="CS33" s="22" t="str">
        <f t="shared" si="16"/>
        <v/>
      </c>
      <c r="CT33" s="22" t="str">
        <f t="shared" si="16"/>
        <v/>
      </c>
      <c r="CU33" s="22" t="str">
        <f t="shared" si="16"/>
        <v/>
      </c>
      <c r="CV33" s="22" t="str">
        <f t="shared" si="16"/>
        <v/>
      </c>
      <c r="CW33" s="22" t="str">
        <f t="shared" si="16"/>
        <v/>
      </c>
      <c r="CX33" s="22" t="str">
        <f t="shared" si="16"/>
        <v/>
      </c>
      <c r="CY33" s="22" t="str">
        <f t="shared" si="16"/>
        <v/>
      </c>
      <c r="CZ33" s="22" t="str">
        <f t="shared" si="16"/>
        <v/>
      </c>
      <c r="DA33" s="22" t="str">
        <f t="shared" si="16"/>
        <v/>
      </c>
      <c r="DB33" s="22" t="str">
        <f t="shared" si="16"/>
        <v/>
      </c>
      <c r="DC33" s="22" t="str">
        <f t="shared" si="16"/>
        <v/>
      </c>
      <c r="DD33" s="22" t="str">
        <f t="shared" si="16"/>
        <v/>
      </c>
      <c r="DE33" s="22" t="str">
        <f t="shared" si="16"/>
        <v/>
      </c>
      <c r="DF33" s="22" t="str">
        <f t="shared" si="16"/>
        <v/>
      </c>
      <c r="DG33" s="22" t="str">
        <f t="shared" si="16"/>
        <v/>
      </c>
      <c r="DH33" s="22" t="str">
        <f t="shared" si="16"/>
        <v/>
      </c>
      <c r="DI33" s="22" t="str">
        <f t="shared" si="16"/>
        <v/>
      </c>
      <c r="DJ33" s="22" t="str">
        <f t="shared" si="16"/>
        <v/>
      </c>
      <c r="DK33" s="22" t="str">
        <f t="shared" si="16"/>
        <v/>
      </c>
      <c r="DL33" s="22" t="str">
        <f t="shared" si="16"/>
        <v/>
      </c>
      <c r="DM33" s="22" t="str">
        <f t="shared" si="16"/>
        <v/>
      </c>
      <c r="DN33" s="22" t="str">
        <f t="shared" si="16"/>
        <v/>
      </c>
      <c r="DO33" s="22" t="str">
        <f t="shared" si="16"/>
        <v/>
      </c>
      <c r="DP33" s="22" t="str">
        <f t="shared" si="16"/>
        <v/>
      </c>
      <c r="DQ33" s="22" t="str">
        <f t="shared" si="16"/>
        <v/>
      </c>
      <c r="DR33" s="22" t="str">
        <f t="shared" si="16"/>
        <v/>
      </c>
      <c r="DS33" s="22" t="str">
        <f t="shared" si="16"/>
        <v/>
      </c>
      <c r="DT33" s="22" t="str">
        <f t="shared" si="16"/>
        <v/>
      </c>
      <c r="DU33" s="22" t="str">
        <f t="shared" si="16"/>
        <v/>
      </c>
      <c r="DV33" s="22" t="str">
        <f t="shared" si="16"/>
        <v/>
      </c>
      <c r="DW33" s="22" t="str">
        <f t="shared" si="16"/>
        <v/>
      </c>
      <c r="DX33" s="22" t="str">
        <f t="shared" si="16"/>
        <v/>
      </c>
      <c r="DY33" s="22" t="str">
        <f t="shared" si="16"/>
        <v/>
      </c>
      <c r="DZ33" s="22" t="str">
        <f t="shared" si="16"/>
        <v/>
      </c>
      <c r="EA33" s="22" t="str">
        <f t="shared" si="16"/>
        <v/>
      </c>
      <c r="EB33" s="22" t="str">
        <f t="shared" si="16"/>
        <v/>
      </c>
      <c r="EC33" s="22" t="str">
        <f t="shared" ref="EC33:EW33" si="17">IFERROR(EC32/$R$12,"")</f>
        <v/>
      </c>
      <c r="ED33" s="22" t="str">
        <f t="shared" si="17"/>
        <v/>
      </c>
      <c r="EE33" s="22" t="str">
        <f t="shared" si="17"/>
        <v/>
      </c>
      <c r="EF33" s="22" t="str">
        <f t="shared" si="17"/>
        <v/>
      </c>
      <c r="EG33" s="22" t="str">
        <f t="shared" si="17"/>
        <v/>
      </c>
      <c r="EH33" s="22" t="str">
        <f t="shared" si="17"/>
        <v/>
      </c>
      <c r="EI33" s="22" t="str">
        <f t="shared" si="17"/>
        <v/>
      </c>
      <c r="EJ33" s="22" t="str">
        <f t="shared" si="17"/>
        <v/>
      </c>
      <c r="EK33" s="22" t="str">
        <f t="shared" si="17"/>
        <v/>
      </c>
      <c r="EL33" s="22" t="str">
        <f t="shared" si="17"/>
        <v/>
      </c>
      <c r="EM33" s="22" t="str">
        <f t="shared" si="17"/>
        <v/>
      </c>
      <c r="EN33" s="22" t="str">
        <f t="shared" si="17"/>
        <v/>
      </c>
      <c r="EO33" s="22" t="str">
        <f t="shared" si="17"/>
        <v/>
      </c>
      <c r="EP33" s="22" t="str">
        <f t="shared" si="17"/>
        <v/>
      </c>
      <c r="EQ33" s="22" t="str">
        <f t="shared" si="17"/>
        <v/>
      </c>
      <c r="ER33" s="22" t="str">
        <f t="shared" si="17"/>
        <v/>
      </c>
      <c r="ES33" s="22" t="str">
        <f t="shared" si="17"/>
        <v/>
      </c>
      <c r="ET33" s="22" t="str">
        <f t="shared" si="17"/>
        <v/>
      </c>
      <c r="EU33" s="22" t="str">
        <f t="shared" si="17"/>
        <v/>
      </c>
      <c r="EV33" s="22" t="str">
        <f t="shared" si="17"/>
        <v/>
      </c>
      <c r="EW33" s="196">
        <f t="shared" si="17"/>
        <v>0.56999999999999995</v>
      </c>
    </row>
    <row r="34" spans="2:153" x14ac:dyDescent="0.35">
      <c r="B34" s="118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19"/>
      <c r="DW34" s="119"/>
      <c r="DX34" s="119"/>
      <c r="DY34" s="119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9"/>
      <c r="EM34" s="119"/>
      <c r="EN34" s="119"/>
      <c r="EO34" s="119"/>
      <c r="EP34" s="119"/>
      <c r="EQ34" s="119"/>
      <c r="ER34" s="119"/>
      <c r="ES34" s="119"/>
      <c r="ET34" s="119"/>
      <c r="EU34" s="119"/>
      <c r="EV34" s="119"/>
      <c r="EW34" s="120"/>
    </row>
    <row r="35" spans="2:153" x14ac:dyDescent="0.35">
      <c r="B35" s="168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69"/>
      <c r="AY35" s="169"/>
      <c r="AZ35" s="169"/>
      <c r="BA35" s="169"/>
      <c r="BB35" s="169"/>
      <c r="BC35" s="169"/>
      <c r="BD35" s="169"/>
      <c r="BE35" s="169"/>
      <c r="BF35" s="169"/>
      <c r="BG35" s="169"/>
      <c r="BH35" s="169"/>
      <c r="BI35" s="169"/>
      <c r="BJ35" s="169"/>
      <c r="BK35" s="169"/>
      <c r="BL35" s="169"/>
      <c r="BM35" s="169"/>
      <c r="BN35" s="169"/>
      <c r="BO35" s="169"/>
      <c r="BP35" s="169"/>
      <c r="BQ35" s="169"/>
      <c r="BR35" s="169"/>
      <c r="BS35" s="169"/>
      <c r="BT35" s="169"/>
      <c r="BU35" s="169"/>
      <c r="BV35" s="169"/>
      <c r="BW35" s="169"/>
      <c r="BX35" s="169"/>
      <c r="BY35" s="169"/>
      <c r="BZ35" s="169"/>
      <c r="CA35" s="169"/>
      <c r="CB35" s="169"/>
      <c r="CC35" s="169"/>
      <c r="CD35" s="169"/>
      <c r="CE35" s="169"/>
      <c r="CF35" s="169"/>
      <c r="CG35" s="169"/>
      <c r="CH35" s="169"/>
      <c r="CI35" s="169"/>
      <c r="CJ35" s="169"/>
      <c r="CK35" s="169"/>
      <c r="CL35" s="169"/>
      <c r="CM35" s="169"/>
      <c r="CN35" s="169"/>
      <c r="CO35" s="169"/>
      <c r="CP35" s="169"/>
      <c r="CQ35" s="169"/>
      <c r="CR35" s="169"/>
      <c r="CS35" s="169"/>
      <c r="CT35" s="169"/>
      <c r="CU35" s="169"/>
      <c r="CV35" s="169"/>
      <c r="CW35" s="169"/>
      <c r="CX35" s="169"/>
      <c r="CY35" s="169"/>
      <c r="CZ35" s="169"/>
      <c r="DA35" s="169"/>
      <c r="DB35" s="169"/>
      <c r="DC35" s="169"/>
      <c r="DD35" s="169"/>
      <c r="DE35" s="169"/>
      <c r="DF35" s="169"/>
      <c r="DG35" s="169"/>
      <c r="DH35" s="169"/>
      <c r="DI35" s="169"/>
      <c r="DJ35" s="169"/>
      <c r="DK35" s="169"/>
      <c r="DL35" s="169"/>
      <c r="DM35" s="169"/>
      <c r="DN35" s="169"/>
      <c r="DO35" s="169"/>
      <c r="DP35" s="169"/>
      <c r="DQ35" s="169"/>
      <c r="DR35" s="169"/>
      <c r="DS35" s="169"/>
      <c r="DT35" s="169"/>
      <c r="DU35" s="169"/>
      <c r="DV35" s="169"/>
      <c r="DW35" s="169"/>
      <c r="DX35" s="169"/>
      <c r="DY35" s="169"/>
      <c r="DZ35" s="169"/>
      <c r="EA35" s="169"/>
      <c r="EB35" s="169"/>
      <c r="EC35" s="169"/>
      <c r="ED35" s="169"/>
      <c r="EE35" s="169"/>
      <c r="EF35" s="169"/>
      <c r="EG35" s="169"/>
      <c r="EH35" s="169"/>
      <c r="EI35" s="169"/>
      <c r="EJ35" s="169"/>
      <c r="EK35" s="169"/>
      <c r="EL35" s="169"/>
      <c r="EM35" s="169"/>
      <c r="EN35" s="169"/>
      <c r="EO35" s="169"/>
      <c r="EP35" s="169"/>
      <c r="EQ35" s="169"/>
      <c r="ER35" s="169"/>
      <c r="ES35" s="169"/>
      <c r="ET35" s="169"/>
      <c r="EU35" s="169"/>
      <c r="EV35" s="169"/>
      <c r="EW35" s="165"/>
    </row>
    <row r="36" spans="2:153" x14ac:dyDescent="0.35">
      <c r="B36" s="116" t="s">
        <v>51</v>
      </c>
      <c r="C36" s="117"/>
      <c r="D36" s="55" t="str">
        <f>IF(D32="","",IMSUB($R$12,D32))</f>
        <v>43</v>
      </c>
      <c r="E36" s="55" t="str">
        <f t="shared" ref="E36:BP36" si="18">IF(E32="","",IMSUB($R$12,E32))</f>
        <v>44</v>
      </c>
      <c r="F36" s="55" t="str">
        <f t="shared" si="18"/>
        <v>51</v>
      </c>
      <c r="G36" s="55" t="str">
        <f t="shared" si="18"/>
        <v>46</v>
      </c>
      <c r="H36" s="55" t="str">
        <f t="shared" si="18"/>
        <v>61</v>
      </c>
      <c r="I36" s="55" t="str">
        <f t="shared" si="18"/>
        <v>54</v>
      </c>
      <c r="J36" s="55" t="str">
        <f t="shared" si="18"/>
        <v/>
      </c>
      <c r="K36" s="55" t="str">
        <f t="shared" si="18"/>
        <v/>
      </c>
      <c r="L36" s="55" t="str">
        <f t="shared" si="18"/>
        <v/>
      </c>
      <c r="M36" s="55" t="str">
        <f t="shared" si="18"/>
        <v/>
      </c>
      <c r="N36" s="55" t="str">
        <f t="shared" si="18"/>
        <v/>
      </c>
      <c r="O36" s="55" t="str">
        <f t="shared" si="18"/>
        <v/>
      </c>
      <c r="P36" s="55" t="str">
        <f t="shared" si="18"/>
        <v/>
      </c>
      <c r="Q36" s="55" t="str">
        <f t="shared" si="18"/>
        <v/>
      </c>
      <c r="R36" s="55" t="str">
        <f t="shared" si="18"/>
        <v/>
      </c>
      <c r="S36" s="55" t="str">
        <f t="shared" si="18"/>
        <v/>
      </c>
      <c r="T36" s="55" t="str">
        <f t="shared" si="18"/>
        <v/>
      </c>
      <c r="U36" s="55" t="str">
        <f t="shared" si="18"/>
        <v/>
      </c>
      <c r="V36" s="55" t="str">
        <f t="shared" si="18"/>
        <v/>
      </c>
      <c r="W36" s="55" t="str">
        <f t="shared" si="18"/>
        <v/>
      </c>
      <c r="X36" s="55" t="str">
        <f t="shared" si="18"/>
        <v/>
      </c>
      <c r="Y36" s="55" t="str">
        <f t="shared" si="18"/>
        <v/>
      </c>
      <c r="Z36" s="55" t="str">
        <f t="shared" si="18"/>
        <v/>
      </c>
      <c r="AA36" s="55" t="str">
        <f t="shared" si="18"/>
        <v/>
      </c>
      <c r="AB36" s="55" t="str">
        <f t="shared" si="18"/>
        <v/>
      </c>
      <c r="AC36" s="55" t="str">
        <f t="shared" si="18"/>
        <v/>
      </c>
      <c r="AD36" s="55" t="str">
        <f t="shared" si="18"/>
        <v/>
      </c>
      <c r="AE36" s="55" t="str">
        <f t="shared" si="18"/>
        <v/>
      </c>
      <c r="AF36" s="55" t="str">
        <f t="shared" si="18"/>
        <v/>
      </c>
      <c r="AG36" s="55" t="str">
        <f t="shared" si="18"/>
        <v/>
      </c>
      <c r="AH36" s="55" t="str">
        <f t="shared" si="18"/>
        <v/>
      </c>
      <c r="AI36" s="55" t="str">
        <f t="shared" si="18"/>
        <v/>
      </c>
      <c r="AJ36" s="55" t="str">
        <f t="shared" si="18"/>
        <v/>
      </c>
      <c r="AK36" s="55" t="str">
        <f t="shared" si="18"/>
        <v/>
      </c>
      <c r="AL36" s="55" t="str">
        <f t="shared" si="18"/>
        <v/>
      </c>
      <c r="AM36" s="55" t="str">
        <f t="shared" si="18"/>
        <v/>
      </c>
      <c r="AN36" s="55" t="str">
        <f t="shared" si="18"/>
        <v/>
      </c>
      <c r="AO36" s="55" t="str">
        <f t="shared" si="18"/>
        <v/>
      </c>
      <c r="AP36" s="55" t="str">
        <f t="shared" si="18"/>
        <v/>
      </c>
      <c r="AQ36" s="55" t="str">
        <f t="shared" si="18"/>
        <v/>
      </c>
      <c r="AR36" s="55" t="str">
        <f t="shared" si="18"/>
        <v/>
      </c>
      <c r="AS36" s="55" t="str">
        <f t="shared" si="18"/>
        <v/>
      </c>
      <c r="AT36" s="55" t="str">
        <f t="shared" si="18"/>
        <v/>
      </c>
      <c r="AU36" s="55" t="str">
        <f t="shared" si="18"/>
        <v/>
      </c>
      <c r="AV36" s="55" t="str">
        <f t="shared" si="18"/>
        <v/>
      </c>
      <c r="AW36" s="55" t="str">
        <f t="shared" si="18"/>
        <v/>
      </c>
      <c r="AX36" s="55" t="str">
        <f t="shared" si="18"/>
        <v/>
      </c>
      <c r="AY36" s="55" t="str">
        <f t="shared" si="18"/>
        <v/>
      </c>
      <c r="AZ36" s="55" t="str">
        <f t="shared" si="18"/>
        <v/>
      </c>
      <c r="BA36" s="55" t="str">
        <f t="shared" si="18"/>
        <v/>
      </c>
      <c r="BB36" s="55" t="str">
        <f t="shared" si="18"/>
        <v/>
      </c>
      <c r="BC36" s="55" t="str">
        <f t="shared" si="18"/>
        <v/>
      </c>
      <c r="BD36" s="55" t="str">
        <f t="shared" si="18"/>
        <v/>
      </c>
      <c r="BE36" s="55" t="str">
        <f t="shared" si="18"/>
        <v/>
      </c>
      <c r="BF36" s="55" t="str">
        <f t="shared" si="18"/>
        <v/>
      </c>
      <c r="BG36" s="55" t="str">
        <f t="shared" si="18"/>
        <v/>
      </c>
      <c r="BH36" s="55" t="str">
        <f t="shared" si="18"/>
        <v/>
      </c>
      <c r="BI36" s="55" t="str">
        <f t="shared" si="18"/>
        <v/>
      </c>
      <c r="BJ36" s="55" t="str">
        <f t="shared" si="18"/>
        <v/>
      </c>
      <c r="BK36" s="55" t="str">
        <f t="shared" si="18"/>
        <v/>
      </c>
      <c r="BL36" s="55" t="str">
        <f t="shared" si="18"/>
        <v/>
      </c>
      <c r="BM36" s="55" t="str">
        <f t="shared" si="18"/>
        <v/>
      </c>
      <c r="BN36" s="55" t="str">
        <f t="shared" si="18"/>
        <v/>
      </c>
      <c r="BO36" s="55" t="str">
        <f t="shared" si="18"/>
        <v/>
      </c>
      <c r="BP36" s="55" t="str">
        <f t="shared" si="18"/>
        <v/>
      </c>
      <c r="BQ36" s="55" t="str">
        <f t="shared" ref="BQ36:EB36" si="19">IF(BQ32="","",IMSUB($R$12,BQ32))</f>
        <v/>
      </c>
      <c r="BR36" s="55" t="str">
        <f t="shared" si="19"/>
        <v/>
      </c>
      <c r="BS36" s="55" t="str">
        <f t="shared" si="19"/>
        <v/>
      </c>
      <c r="BT36" s="55" t="str">
        <f t="shared" si="19"/>
        <v/>
      </c>
      <c r="BU36" s="55" t="str">
        <f t="shared" si="19"/>
        <v/>
      </c>
      <c r="BV36" s="55" t="str">
        <f t="shared" si="19"/>
        <v/>
      </c>
      <c r="BW36" s="55" t="str">
        <f t="shared" si="19"/>
        <v/>
      </c>
      <c r="BX36" s="55" t="str">
        <f t="shared" si="19"/>
        <v/>
      </c>
      <c r="BY36" s="55" t="str">
        <f t="shared" si="19"/>
        <v/>
      </c>
      <c r="BZ36" s="55" t="str">
        <f t="shared" si="19"/>
        <v/>
      </c>
      <c r="CA36" s="55" t="str">
        <f t="shared" si="19"/>
        <v/>
      </c>
      <c r="CB36" s="55" t="str">
        <f t="shared" si="19"/>
        <v/>
      </c>
      <c r="CC36" s="55" t="str">
        <f t="shared" si="19"/>
        <v/>
      </c>
      <c r="CD36" s="55" t="str">
        <f t="shared" si="19"/>
        <v/>
      </c>
      <c r="CE36" s="55" t="str">
        <f t="shared" si="19"/>
        <v/>
      </c>
      <c r="CF36" s="55" t="str">
        <f t="shared" si="19"/>
        <v/>
      </c>
      <c r="CG36" s="55" t="str">
        <f t="shared" si="19"/>
        <v/>
      </c>
      <c r="CH36" s="55" t="str">
        <f t="shared" si="19"/>
        <v/>
      </c>
      <c r="CI36" s="55" t="str">
        <f t="shared" si="19"/>
        <v/>
      </c>
      <c r="CJ36" s="55" t="str">
        <f t="shared" si="19"/>
        <v/>
      </c>
      <c r="CK36" s="55" t="str">
        <f t="shared" si="19"/>
        <v/>
      </c>
      <c r="CL36" s="55" t="str">
        <f t="shared" si="19"/>
        <v/>
      </c>
      <c r="CM36" s="55" t="str">
        <f t="shared" si="19"/>
        <v/>
      </c>
      <c r="CN36" s="55" t="str">
        <f t="shared" si="19"/>
        <v/>
      </c>
      <c r="CO36" s="55" t="str">
        <f t="shared" si="19"/>
        <v/>
      </c>
      <c r="CP36" s="55" t="str">
        <f t="shared" si="19"/>
        <v/>
      </c>
      <c r="CQ36" s="55" t="str">
        <f t="shared" si="19"/>
        <v/>
      </c>
      <c r="CR36" s="55" t="str">
        <f t="shared" si="19"/>
        <v/>
      </c>
      <c r="CS36" s="55" t="str">
        <f t="shared" si="19"/>
        <v/>
      </c>
      <c r="CT36" s="55" t="str">
        <f t="shared" si="19"/>
        <v/>
      </c>
      <c r="CU36" s="55" t="str">
        <f t="shared" si="19"/>
        <v/>
      </c>
      <c r="CV36" s="55" t="str">
        <f t="shared" si="19"/>
        <v/>
      </c>
      <c r="CW36" s="55" t="str">
        <f t="shared" si="19"/>
        <v/>
      </c>
      <c r="CX36" s="55" t="str">
        <f t="shared" si="19"/>
        <v/>
      </c>
      <c r="CY36" s="55" t="str">
        <f t="shared" si="19"/>
        <v/>
      </c>
      <c r="CZ36" s="55" t="str">
        <f t="shared" si="19"/>
        <v/>
      </c>
      <c r="DA36" s="55" t="str">
        <f t="shared" si="19"/>
        <v/>
      </c>
      <c r="DB36" s="55" t="str">
        <f t="shared" si="19"/>
        <v/>
      </c>
      <c r="DC36" s="55" t="str">
        <f t="shared" si="19"/>
        <v/>
      </c>
      <c r="DD36" s="55" t="str">
        <f t="shared" si="19"/>
        <v/>
      </c>
      <c r="DE36" s="55" t="str">
        <f t="shared" si="19"/>
        <v/>
      </c>
      <c r="DF36" s="55" t="str">
        <f t="shared" si="19"/>
        <v/>
      </c>
      <c r="DG36" s="55" t="str">
        <f t="shared" si="19"/>
        <v/>
      </c>
      <c r="DH36" s="55" t="str">
        <f t="shared" si="19"/>
        <v/>
      </c>
      <c r="DI36" s="55" t="str">
        <f t="shared" si="19"/>
        <v/>
      </c>
      <c r="DJ36" s="55" t="str">
        <f t="shared" si="19"/>
        <v/>
      </c>
      <c r="DK36" s="55" t="str">
        <f t="shared" si="19"/>
        <v/>
      </c>
      <c r="DL36" s="55" t="str">
        <f t="shared" si="19"/>
        <v/>
      </c>
      <c r="DM36" s="55" t="str">
        <f t="shared" si="19"/>
        <v/>
      </c>
      <c r="DN36" s="55" t="str">
        <f t="shared" si="19"/>
        <v/>
      </c>
      <c r="DO36" s="55" t="str">
        <f t="shared" si="19"/>
        <v/>
      </c>
      <c r="DP36" s="55" t="str">
        <f t="shared" si="19"/>
        <v/>
      </c>
      <c r="DQ36" s="55" t="str">
        <f t="shared" si="19"/>
        <v/>
      </c>
      <c r="DR36" s="55" t="str">
        <f t="shared" si="19"/>
        <v/>
      </c>
      <c r="DS36" s="55" t="str">
        <f t="shared" si="19"/>
        <v/>
      </c>
      <c r="DT36" s="55" t="str">
        <f t="shared" si="19"/>
        <v/>
      </c>
      <c r="DU36" s="55" t="str">
        <f t="shared" si="19"/>
        <v/>
      </c>
      <c r="DV36" s="55" t="str">
        <f t="shared" si="19"/>
        <v/>
      </c>
      <c r="DW36" s="55" t="str">
        <f t="shared" si="19"/>
        <v/>
      </c>
      <c r="DX36" s="55" t="str">
        <f t="shared" si="19"/>
        <v/>
      </c>
      <c r="DY36" s="55" t="str">
        <f t="shared" si="19"/>
        <v/>
      </c>
      <c r="DZ36" s="55" t="str">
        <f t="shared" si="19"/>
        <v/>
      </c>
      <c r="EA36" s="55" t="str">
        <f t="shared" si="19"/>
        <v/>
      </c>
      <c r="EB36" s="55" t="str">
        <f t="shared" si="19"/>
        <v/>
      </c>
      <c r="EC36" s="55" t="str">
        <f t="shared" ref="EC36:EW36" si="20">IF(EC32="","",IMSUB($R$12,EC32))</f>
        <v/>
      </c>
      <c r="ED36" s="55" t="str">
        <f t="shared" si="20"/>
        <v/>
      </c>
      <c r="EE36" s="55" t="str">
        <f t="shared" si="20"/>
        <v/>
      </c>
      <c r="EF36" s="55" t="str">
        <f t="shared" si="20"/>
        <v/>
      </c>
      <c r="EG36" s="55" t="str">
        <f t="shared" si="20"/>
        <v/>
      </c>
      <c r="EH36" s="55" t="str">
        <f t="shared" si="20"/>
        <v/>
      </c>
      <c r="EI36" s="55" t="str">
        <f t="shared" si="20"/>
        <v/>
      </c>
      <c r="EJ36" s="55" t="str">
        <f t="shared" si="20"/>
        <v/>
      </c>
      <c r="EK36" s="55" t="str">
        <f t="shared" si="20"/>
        <v/>
      </c>
      <c r="EL36" s="55" t="str">
        <f t="shared" si="20"/>
        <v/>
      </c>
      <c r="EM36" s="55" t="str">
        <f t="shared" si="20"/>
        <v/>
      </c>
      <c r="EN36" s="55" t="str">
        <f t="shared" si="20"/>
        <v/>
      </c>
      <c r="EO36" s="55" t="str">
        <f t="shared" si="20"/>
        <v/>
      </c>
      <c r="EP36" s="55" t="str">
        <f t="shared" si="20"/>
        <v/>
      </c>
      <c r="EQ36" s="55" t="str">
        <f t="shared" si="20"/>
        <v/>
      </c>
      <c r="ER36" s="55" t="str">
        <f t="shared" si="20"/>
        <v/>
      </c>
      <c r="ES36" s="55" t="str">
        <f t="shared" si="20"/>
        <v/>
      </c>
      <c r="ET36" s="55" t="str">
        <f t="shared" si="20"/>
        <v/>
      </c>
      <c r="EU36" s="55" t="str">
        <f t="shared" si="20"/>
        <v/>
      </c>
      <c r="EV36" s="55" t="str">
        <f t="shared" si="20"/>
        <v/>
      </c>
      <c r="EW36" s="197" t="str">
        <f t="shared" si="20"/>
        <v>43</v>
      </c>
    </row>
    <row r="37" spans="2:153" ht="26.25" customHeight="1" thickBot="1" x14ac:dyDescent="0.4">
      <c r="B37" s="110" t="s">
        <v>27</v>
      </c>
      <c r="C37" s="111"/>
      <c r="D37" s="23">
        <f>IFERROR(D36/$R$12,"")</f>
        <v>0.43</v>
      </c>
      <c r="E37" s="23">
        <f t="shared" ref="E37:BP37" si="21">IFERROR(E36/$R$12,"")</f>
        <v>0.44</v>
      </c>
      <c r="F37" s="23">
        <f t="shared" si="21"/>
        <v>0.51</v>
      </c>
      <c r="G37" s="23">
        <f t="shared" si="21"/>
        <v>0.46</v>
      </c>
      <c r="H37" s="23">
        <f t="shared" si="21"/>
        <v>0.61</v>
      </c>
      <c r="I37" s="23">
        <f t="shared" si="21"/>
        <v>0.54</v>
      </c>
      <c r="J37" s="23" t="str">
        <f t="shared" si="21"/>
        <v/>
      </c>
      <c r="K37" s="23" t="str">
        <f t="shared" si="21"/>
        <v/>
      </c>
      <c r="L37" s="23" t="str">
        <f t="shared" si="21"/>
        <v/>
      </c>
      <c r="M37" s="23" t="str">
        <f t="shared" si="21"/>
        <v/>
      </c>
      <c r="N37" s="23" t="str">
        <f t="shared" si="21"/>
        <v/>
      </c>
      <c r="O37" s="23" t="str">
        <f t="shared" si="21"/>
        <v/>
      </c>
      <c r="P37" s="23" t="str">
        <f t="shared" si="21"/>
        <v/>
      </c>
      <c r="Q37" s="23" t="str">
        <f t="shared" si="21"/>
        <v/>
      </c>
      <c r="R37" s="23" t="str">
        <f t="shared" si="21"/>
        <v/>
      </c>
      <c r="S37" s="23" t="str">
        <f t="shared" si="21"/>
        <v/>
      </c>
      <c r="T37" s="23" t="str">
        <f t="shared" si="21"/>
        <v/>
      </c>
      <c r="U37" s="23" t="str">
        <f t="shared" si="21"/>
        <v/>
      </c>
      <c r="V37" s="23" t="str">
        <f t="shared" si="21"/>
        <v/>
      </c>
      <c r="W37" s="23" t="str">
        <f t="shared" si="21"/>
        <v/>
      </c>
      <c r="X37" s="23" t="str">
        <f t="shared" si="21"/>
        <v/>
      </c>
      <c r="Y37" s="23" t="str">
        <f t="shared" si="21"/>
        <v/>
      </c>
      <c r="Z37" s="23" t="str">
        <f t="shared" si="21"/>
        <v/>
      </c>
      <c r="AA37" s="23" t="str">
        <f t="shared" si="21"/>
        <v/>
      </c>
      <c r="AB37" s="23" t="str">
        <f t="shared" si="21"/>
        <v/>
      </c>
      <c r="AC37" s="23" t="str">
        <f t="shared" si="21"/>
        <v/>
      </c>
      <c r="AD37" s="23" t="str">
        <f t="shared" si="21"/>
        <v/>
      </c>
      <c r="AE37" s="23" t="str">
        <f t="shared" si="21"/>
        <v/>
      </c>
      <c r="AF37" s="23" t="str">
        <f t="shared" si="21"/>
        <v/>
      </c>
      <c r="AG37" s="23" t="str">
        <f t="shared" si="21"/>
        <v/>
      </c>
      <c r="AH37" s="23" t="str">
        <f t="shared" si="21"/>
        <v/>
      </c>
      <c r="AI37" s="23" t="str">
        <f t="shared" si="21"/>
        <v/>
      </c>
      <c r="AJ37" s="23" t="str">
        <f t="shared" si="21"/>
        <v/>
      </c>
      <c r="AK37" s="23" t="str">
        <f t="shared" si="21"/>
        <v/>
      </c>
      <c r="AL37" s="23" t="str">
        <f t="shared" si="21"/>
        <v/>
      </c>
      <c r="AM37" s="23" t="str">
        <f t="shared" si="21"/>
        <v/>
      </c>
      <c r="AN37" s="23" t="str">
        <f t="shared" si="21"/>
        <v/>
      </c>
      <c r="AO37" s="23" t="str">
        <f t="shared" si="21"/>
        <v/>
      </c>
      <c r="AP37" s="23" t="str">
        <f t="shared" si="21"/>
        <v/>
      </c>
      <c r="AQ37" s="23" t="str">
        <f t="shared" si="21"/>
        <v/>
      </c>
      <c r="AR37" s="23" t="str">
        <f t="shared" si="21"/>
        <v/>
      </c>
      <c r="AS37" s="23" t="str">
        <f t="shared" si="21"/>
        <v/>
      </c>
      <c r="AT37" s="23" t="str">
        <f t="shared" si="21"/>
        <v/>
      </c>
      <c r="AU37" s="23" t="str">
        <f t="shared" si="21"/>
        <v/>
      </c>
      <c r="AV37" s="23" t="str">
        <f t="shared" si="21"/>
        <v/>
      </c>
      <c r="AW37" s="23" t="str">
        <f t="shared" si="21"/>
        <v/>
      </c>
      <c r="AX37" s="23" t="str">
        <f t="shared" si="21"/>
        <v/>
      </c>
      <c r="AY37" s="23" t="str">
        <f t="shared" si="21"/>
        <v/>
      </c>
      <c r="AZ37" s="23" t="str">
        <f t="shared" si="21"/>
        <v/>
      </c>
      <c r="BA37" s="23" t="str">
        <f t="shared" si="21"/>
        <v/>
      </c>
      <c r="BB37" s="23" t="str">
        <f t="shared" si="21"/>
        <v/>
      </c>
      <c r="BC37" s="23" t="str">
        <f t="shared" si="21"/>
        <v/>
      </c>
      <c r="BD37" s="23" t="str">
        <f t="shared" si="21"/>
        <v/>
      </c>
      <c r="BE37" s="23" t="str">
        <f t="shared" si="21"/>
        <v/>
      </c>
      <c r="BF37" s="23" t="str">
        <f t="shared" si="21"/>
        <v/>
      </c>
      <c r="BG37" s="23" t="str">
        <f t="shared" si="21"/>
        <v/>
      </c>
      <c r="BH37" s="23" t="str">
        <f t="shared" si="21"/>
        <v/>
      </c>
      <c r="BI37" s="23" t="str">
        <f t="shared" si="21"/>
        <v/>
      </c>
      <c r="BJ37" s="23" t="str">
        <f t="shared" si="21"/>
        <v/>
      </c>
      <c r="BK37" s="23" t="str">
        <f t="shared" si="21"/>
        <v/>
      </c>
      <c r="BL37" s="23" t="str">
        <f t="shared" si="21"/>
        <v/>
      </c>
      <c r="BM37" s="23" t="str">
        <f t="shared" si="21"/>
        <v/>
      </c>
      <c r="BN37" s="23" t="str">
        <f t="shared" si="21"/>
        <v/>
      </c>
      <c r="BO37" s="23" t="str">
        <f t="shared" si="21"/>
        <v/>
      </c>
      <c r="BP37" s="23" t="str">
        <f t="shared" si="21"/>
        <v/>
      </c>
      <c r="BQ37" s="23" t="str">
        <f t="shared" ref="BQ37:EB37" si="22">IFERROR(BQ36/$R$12,"")</f>
        <v/>
      </c>
      <c r="BR37" s="23" t="str">
        <f t="shared" si="22"/>
        <v/>
      </c>
      <c r="BS37" s="23" t="str">
        <f t="shared" si="22"/>
        <v/>
      </c>
      <c r="BT37" s="23" t="str">
        <f t="shared" si="22"/>
        <v/>
      </c>
      <c r="BU37" s="23" t="str">
        <f t="shared" si="22"/>
        <v/>
      </c>
      <c r="BV37" s="23" t="str">
        <f t="shared" si="22"/>
        <v/>
      </c>
      <c r="BW37" s="23" t="str">
        <f t="shared" si="22"/>
        <v/>
      </c>
      <c r="BX37" s="23" t="str">
        <f t="shared" si="22"/>
        <v/>
      </c>
      <c r="BY37" s="23" t="str">
        <f t="shared" si="22"/>
        <v/>
      </c>
      <c r="BZ37" s="23" t="str">
        <f t="shared" si="22"/>
        <v/>
      </c>
      <c r="CA37" s="23" t="str">
        <f t="shared" si="22"/>
        <v/>
      </c>
      <c r="CB37" s="23" t="str">
        <f t="shared" si="22"/>
        <v/>
      </c>
      <c r="CC37" s="23" t="str">
        <f t="shared" si="22"/>
        <v/>
      </c>
      <c r="CD37" s="23" t="str">
        <f t="shared" si="22"/>
        <v/>
      </c>
      <c r="CE37" s="23" t="str">
        <f t="shared" si="22"/>
        <v/>
      </c>
      <c r="CF37" s="23" t="str">
        <f t="shared" si="22"/>
        <v/>
      </c>
      <c r="CG37" s="23" t="str">
        <f t="shared" si="22"/>
        <v/>
      </c>
      <c r="CH37" s="23" t="str">
        <f t="shared" si="22"/>
        <v/>
      </c>
      <c r="CI37" s="23" t="str">
        <f t="shared" si="22"/>
        <v/>
      </c>
      <c r="CJ37" s="23" t="str">
        <f t="shared" si="22"/>
        <v/>
      </c>
      <c r="CK37" s="23" t="str">
        <f t="shared" si="22"/>
        <v/>
      </c>
      <c r="CL37" s="23" t="str">
        <f t="shared" si="22"/>
        <v/>
      </c>
      <c r="CM37" s="23" t="str">
        <f t="shared" si="22"/>
        <v/>
      </c>
      <c r="CN37" s="23" t="str">
        <f t="shared" si="22"/>
        <v/>
      </c>
      <c r="CO37" s="23" t="str">
        <f t="shared" si="22"/>
        <v/>
      </c>
      <c r="CP37" s="23" t="str">
        <f t="shared" si="22"/>
        <v/>
      </c>
      <c r="CQ37" s="23" t="str">
        <f t="shared" si="22"/>
        <v/>
      </c>
      <c r="CR37" s="23" t="str">
        <f t="shared" si="22"/>
        <v/>
      </c>
      <c r="CS37" s="23" t="str">
        <f t="shared" si="22"/>
        <v/>
      </c>
      <c r="CT37" s="23" t="str">
        <f t="shared" si="22"/>
        <v/>
      </c>
      <c r="CU37" s="23" t="str">
        <f t="shared" si="22"/>
        <v/>
      </c>
      <c r="CV37" s="23" t="str">
        <f t="shared" si="22"/>
        <v/>
      </c>
      <c r="CW37" s="23" t="str">
        <f t="shared" si="22"/>
        <v/>
      </c>
      <c r="CX37" s="23" t="str">
        <f t="shared" si="22"/>
        <v/>
      </c>
      <c r="CY37" s="23" t="str">
        <f t="shared" si="22"/>
        <v/>
      </c>
      <c r="CZ37" s="23" t="str">
        <f t="shared" si="22"/>
        <v/>
      </c>
      <c r="DA37" s="23" t="str">
        <f t="shared" si="22"/>
        <v/>
      </c>
      <c r="DB37" s="23" t="str">
        <f t="shared" si="22"/>
        <v/>
      </c>
      <c r="DC37" s="23" t="str">
        <f t="shared" si="22"/>
        <v/>
      </c>
      <c r="DD37" s="23" t="str">
        <f t="shared" si="22"/>
        <v/>
      </c>
      <c r="DE37" s="23" t="str">
        <f t="shared" si="22"/>
        <v/>
      </c>
      <c r="DF37" s="23" t="str">
        <f t="shared" si="22"/>
        <v/>
      </c>
      <c r="DG37" s="23" t="str">
        <f t="shared" si="22"/>
        <v/>
      </c>
      <c r="DH37" s="23" t="str">
        <f t="shared" si="22"/>
        <v/>
      </c>
      <c r="DI37" s="23" t="str">
        <f t="shared" si="22"/>
        <v/>
      </c>
      <c r="DJ37" s="23" t="str">
        <f t="shared" si="22"/>
        <v/>
      </c>
      <c r="DK37" s="23" t="str">
        <f t="shared" si="22"/>
        <v/>
      </c>
      <c r="DL37" s="23" t="str">
        <f t="shared" si="22"/>
        <v/>
      </c>
      <c r="DM37" s="23" t="str">
        <f t="shared" si="22"/>
        <v/>
      </c>
      <c r="DN37" s="23" t="str">
        <f t="shared" si="22"/>
        <v/>
      </c>
      <c r="DO37" s="23" t="str">
        <f t="shared" si="22"/>
        <v/>
      </c>
      <c r="DP37" s="23" t="str">
        <f t="shared" si="22"/>
        <v/>
      </c>
      <c r="DQ37" s="23" t="str">
        <f t="shared" si="22"/>
        <v/>
      </c>
      <c r="DR37" s="23" t="str">
        <f t="shared" si="22"/>
        <v/>
      </c>
      <c r="DS37" s="23" t="str">
        <f t="shared" si="22"/>
        <v/>
      </c>
      <c r="DT37" s="23" t="str">
        <f t="shared" si="22"/>
        <v/>
      </c>
      <c r="DU37" s="23" t="str">
        <f t="shared" si="22"/>
        <v/>
      </c>
      <c r="DV37" s="23" t="str">
        <f t="shared" si="22"/>
        <v/>
      </c>
      <c r="DW37" s="23" t="str">
        <f t="shared" si="22"/>
        <v/>
      </c>
      <c r="DX37" s="23" t="str">
        <f t="shared" si="22"/>
        <v/>
      </c>
      <c r="DY37" s="23" t="str">
        <f t="shared" si="22"/>
        <v/>
      </c>
      <c r="DZ37" s="23" t="str">
        <f t="shared" si="22"/>
        <v/>
      </c>
      <c r="EA37" s="23" t="str">
        <f t="shared" si="22"/>
        <v/>
      </c>
      <c r="EB37" s="23" t="str">
        <f t="shared" si="22"/>
        <v/>
      </c>
      <c r="EC37" s="23" t="str">
        <f t="shared" ref="EC37:EW37" si="23">IFERROR(EC36/$R$12,"")</f>
        <v/>
      </c>
      <c r="ED37" s="23" t="str">
        <f t="shared" si="23"/>
        <v/>
      </c>
      <c r="EE37" s="23" t="str">
        <f t="shared" si="23"/>
        <v/>
      </c>
      <c r="EF37" s="23" t="str">
        <f t="shared" si="23"/>
        <v/>
      </c>
      <c r="EG37" s="23" t="str">
        <f t="shared" si="23"/>
        <v/>
      </c>
      <c r="EH37" s="23" t="str">
        <f t="shared" si="23"/>
        <v/>
      </c>
      <c r="EI37" s="23" t="str">
        <f t="shared" si="23"/>
        <v/>
      </c>
      <c r="EJ37" s="23" t="str">
        <f t="shared" si="23"/>
        <v/>
      </c>
      <c r="EK37" s="23" t="str">
        <f t="shared" si="23"/>
        <v/>
      </c>
      <c r="EL37" s="23" t="str">
        <f t="shared" si="23"/>
        <v/>
      </c>
      <c r="EM37" s="23" t="str">
        <f t="shared" si="23"/>
        <v/>
      </c>
      <c r="EN37" s="23" t="str">
        <f t="shared" si="23"/>
        <v/>
      </c>
      <c r="EO37" s="23" t="str">
        <f t="shared" si="23"/>
        <v/>
      </c>
      <c r="EP37" s="23" t="str">
        <f t="shared" si="23"/>
        <v/>
      </c>
      <c r="EQ37" s="23" t="str">
        <f t="shared" si="23"/>
        <v/>
      </c>
      <c r="ER37" s="23" t="str">
        <f t="shared" si="23"/>
        <v/>
      </c>
      <c r="ES37" s="23" t="str">
        <f t="shared" si="23"/>
        <v/>
      </c>
      <c r="ET37" s="23" t="str">
        <f t="shared" si="23"/>
        <v/>
      </c>
      <c r="EU37" s="23" t="str">
        <f t="shared" si="23"/>
        <v/>
      </c>
      <c r="EV37" s="23" t="str">
        <f t="shared" si="23"/>
        <v/>
      </c>
      <c r="EW37" s="198">
        <f t="shared" si="23"/>
        <v>0.43</v>
      </c>
    </row>
  </sheetData>
  <sheetProtection algorithmName="SHA-512" hashValue="894mE2jYK4eGtt9stlJxo1+DH9LRIWvIhwmINBu6V9z1chaNQBytzyhzB2HPf+AjRkIQ53uQeQ1Y1ixmdLLmig==" saltValue="6i0Rhcvl4CoaK1JC7B1Tuw==" spinCount="100000" sheet="1" objects="1" scenarios="1" selectLockedCells="1"/>
  <dataConsolidate/>
  <mergeCells count="49">
    <mergeCell ref="B30:EW31"/>
    <mergeCell ref="B34:EW35"/>
    <mergeCell ref="B17:EW17"/>
    <mergeCell ref="B25:EW25"/>
    <mergeCell ref="B1:CY1"/>
    <mergeCell ref="B2:CY3"/>
    <mergeCell ref="B15:CY15"/>
    <mergeCell ref="B27:C27"/>
    <mergeCell ref="AH10:AP11"/>
    <mergeCell ref="AB4:AC4"/>
    <mergeCell ref="AK4:AL4"/>
    <mergeCell ref="R8:AB8"/>
    <mergeCell ref="M8:Q8"/>
    <mergeCell ref="M9:Q9"/>
    <mergeCell ref="R9:AB9"/>
    <mergeCell ref="B8:B9"/>
    <mergeCell ref="B10:B11"/>
    <mergeCell ref="M11:Q11"/>
    <mergeCell ref="R11:AB11"/>
    <mergeCell ref="B19:C19"/>
    <mergeCell ref="B16:C16"/>
    <mergeCell ref="B24:C24"/>
    <mergeCell ref="B21:C21"/>
    <mergeCell ref="B22:EW23"/>
    <mergeCell ref="B20:C20"/>
    <mergeCell ref="M12:Q12"/>
    <mergeCell ref="C12:L12"/>
    <mergeCell ref="AC12:AG12"/>
    <mergeCell ref="B37:C37"/>
    <mergeCell ref="B29:C29"/>
    <mergeCell ref="B28:C28"/>
    <mergeCell ref="B32:C32"/>
    <mergeCell ref="B33:C33"/>
    <mergeCell ref="B36:C36"/>
    <mergeCell ref="C5:M5"/>
    <mergeCell ref="C6:M6"/>
    <mergeCell ref="AB5:AN5"/>
    <mergeCell ref="AB6:AN6"/>
    <mergeCell ref="AC13:AG13"/>
    <mergeCell ref="AH12:AP12"/>
    <mergeCell ref="AH13:AP13"/>
    <mergeCell ref="AH8:AP9"/>
    <mergeCell ref="C8:L9"/>
    <mergeCell ref="C10:L11"/>
    <mergeCell ref="AC8:AG9"/>
    <mergeCell ref="AC10:AG11"/>
    <mergeCell ref="R10:AB10"/>
    <mergeCell ref="M10:Q10"/>
    <mergeCell ref="R12:AB12"/>
  </mergeCells>
  <conditionalFormatting sqref="D27:EW27">
    <cfRule type="cellIs" dxfId="1" priority="1" operator="greaterThan">
      <formula>$AH$13</formula>
    </cfRule>
  </conditionalFormatting>
  <conditionalFormatting sqref="D19:EW19">
    <cfRule type="cellIs" dxfId="0" priority="3" operator="greaterThan">
      <formula>$AH$12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10000"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6" tint="-0.249977111117893"/>
    <pageSetUpPr fitToPage="1"/>
  </sheetPr>
  <dimension ref="A1:AX208"/>
  <sheetViews>
    <sheetView topLeftCell="A155" zoomScale="85" zoomScaleNormal="85" workbookViewId="0">
      <selection activeCell="G113" sqref="G113"/>
    </sheetView>
  </sheetViews>
  <sheetFormatPr defaultColWidth="9.1796875" defaultRowHeight="14.5" x14ac:dyDescent="0.35"/>
  <cols>
    <col min="1" max="1" width="1" style="32" customWidth="1"/>
    <col min="2" max="2" width="14.81640625" style="32" customWidth="1"/>
    <col min="3" max="3" width="50.7265625" style="32" customWidth="1"/>
    <col min="4" max="5" width="0.1796875" style="32" customWidth="1"/>
    <col min="6" max="6" width="4.26953125" style="32" customWidth="1"/>
    <col min="7" max="7" width="5.7265625" style="32" customWidth="1"/>
    <col min="8" max="8" width="50.7265625" style="32" customWidth="1"/>
    <col min="9" max="10" width="0.1796875" style="32" customWidth="1"/>
    <col min="11" max="11" width="4.26953125" style="32" customWidth="1"/>
    <col min="12" max="12" width="5.7265625" style="32" customWidth="1"/>
    <col min="13" max="13" width="9.54296875" style="32" customWidth="1"/>
    <col min="14" max="14" width="18.1796875" style="32" customWidth="1"/>
    <col min="15" max="15" width="13.453125" style="32" customWidth="1"/>
    <col min="16" max="16" width="16.453125" style="32" customWidth="1"/>
    <col min="17" max="16384" width="9.1796875" style="32"/>
  </cols>
  <sheetData>
    <row r="1" spans="1:50" x14ac:dyDescent="0.35">
      <c r="A1" s="153" t="s">
        <v>76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5"/>
    </row>
    <row r="2" spans="1:50" x14ac:dyDescent="0.35">
      <c r="A2" s="150" t="s">
        <v>77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2"/>
    </row>
    <row r="3" spans="1:50" x14ac:dyDescent="0.35">
      <c r="A3" s="59"/>
      <c r="B3" s="151" t="str">
        <f>IF('Test Item Tally Sheet'!C5="","",'Test Item Tally Sheet'!C5)</f>
        <v/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2"/>
    </row>
    <row r="4" spans="1:50" x14ac:dyDescent="0.35">
      <c r="A4" s="59"/>
      <c r="B4" s="151" t="str">
        <f>IF('Test Item Tally Sheet'!C6="","",'Test Item Tally Sheet'!C6)</f>
        <v/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2"/>
    </row>
    <row r="5" spans="1:50" x14ac:dyDescent="0.35">
      <c r="A5" s="59"/>
      <c r="B5" s="158" t="str">
        <f>IF('Test Item Tally Sheet'!AB5="","",'Test Item Tally Sheet'!AB5)</f>
        <v/>
      </c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9"/>
    </row>
    <row r="6" spans="1:50" x14ac:dyDescent="0.35">
      <c r="A6" s="59"/>
      <c r="B6" s="151" t="str">
        <f>IF('Test Item Tally Sheet'!AB6="","",'Test Item Tally Sheet'!AB6)</f>
        <v/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2"/>
    </row>
    <row r="7" spans="1:50" x14ac:dyDescent="0.35">
      <c r="A7" s="5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60"/>
    </row>
    <row r="8" spans="1:50" ht="26" x14ac:dyDescent="0.35">
      <c r="A8" s="59"/>
      <c r="B8" s="160" t="s">
        <v>57</v>
      </c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2"/>
    </row>
    <row r="9" spans="1:50" x14ac:dyDescent="0.35">
      <c r="A9" s="59"/>
      <c r="B9" s="33" t="s">
        <v>8</v>
      </c>
      <c r="C9" s="52" t="str">
        <f>IF('Test Item Tally Sheet'!AH10="","",'Test Item Tally Sheet'!AH10)</f>
        <v/>
      </c>
      <c r="D9" s="34"/>
      <c r="E9" s="34"/>
      <c r="F9" s="34"/>
      <c r="P9" s="61"/>
    </row>
    <row r="10" spans="1:50" x14ac:dyDescent="0.35">
      <c r="A10" s="59"/>
      <c r="B10" s="33" t="s">
        <v>9</v>
      </c>
      <c r="C10" s="51" t="str">
        <f>IF('Test Item Tally Sheet'!AH8="","",'Test Item Tally Sheet'!AH8)</f>
        <v/>
      </c>
      <c r="D10" s="34"/>
      <c r="E10" s="34"/>
      <c r="H10" s="35" t="s">
        <v>10</v>
      </c>
      <c r="I10" s="35"/>
      <c r="J10" s="35"/>
      <c r="K10" s="164" t="str">
        <f>IF('Test Item Tally Sheet'!C10="","",'Test Item Tally Sheet'!C10)</f>
        <v/>
      </c>
      <c r="L10" s="164"/>
      <c r="M10" s="164"/>
      <c r="P10" s="61"/>
    </row>
    <row r="11" spans="1:50" x14ac:dyDescent="0.35">
      <c r="A11" s="59"/>
      <c r="B11" s="33" t="s">
        <v>11</v>
      </c>
      <c r="C11" s="36">
        <f>IF(OR('Test Item Tally Sheet'!AH12="",'Test Item Tally Sheet'!AH13=""),"",SUM('Test Item Tally Sheet'!AH12:AP13))</f>
        <v>100</v>
      </c>
      <c r="D11" s="37"/>
      <c r="E11" s="37"/>
      <c r="G11" s="33"/>
      <c r="H11" s="33" t="s">
        <v>60</v>
      </c>
      <c r="I11" s="33"/>
      <c r="J11" s="33"/>
      <c r="K11" s="163" t="str">
        <f>IF(Directions!R5="","",Directions!R5)</f>
        <v/>
      </c>
      <c r="L11" s="163"/>
      <c r="M11" s="163"/>
      <c r="P11" s="61"/>
    </row>
    <row r="12" spans="1:50" x14ac:dyDescent="0.35">
      <c r="A12" s="59"/>
      <c r="B12" s="33" t="s">
        <v>12</v>
      </c>
      <c r="C12" s="51" t="str">
        <f>IF('Test Item Tally Sheet'!C12="","",'Test Item Tally Sheet'!C12)</f>
        <v/>
      </c>
      <c r="D12" s="34"/>
      <c r="E12" s="34"/>
      <c r="P12" s="61"/>
    </row>
    <row r="13" spans="1:50" x14ac:dyDescent="0.35">
      <c r="A13" s="59"/>
      <c r="B13" s="38"/>
      <c r="C13" s="52"/>
      <c r="D13" s="39"/>
      <c r="E13" s="39"/>
      <c r="F13" s="40"/>
      <c r="G13" s="40"/>
      <c r="I13" s="40"/>
      <c r="J13" s="40"/>
      <c r="K13" s="40"/>
      <c r="L13" s="40"/>
      <c r="M13" s="40"/>
      <c r="N13" s="40"/>
      <c r="O13" s="40"/>
      <c r="P13" s="62"/>
    </row>
    <row r="14" spans="1:50" ht="41.25" customHeight="1" x14ac:dyDescent="0.35">
      <c r="A14" s="59"/>
      <c r="B14" s="41" t="s">
        <v>13</v>
      </c>
      <c r="C14" s="41" t="s">
        <v>18</v>
      </c>
      <c r="D14" s="41"/>
      <c r="E14" s="41"/>
      <c r="F14" s="41" t="s">
        <v>17</v>
      </c>
      <c r="G14" s="41" t="s">
        <v>16</v>
      </c>
      <c r="H14" s="41" t="s">
        <v>15</v>
      </c>
      <c r="I14" s="41"/>
      <c r="J14" s="41"/>
      <c r="K14" s="41" t="s">
        <v>14</v>
      </c>
      <c r="L14" s="41" t="s">
        <v>19</v>
      </c>
      <c r="M14" s="41" t="s">
        <v>20</v>
      </c>
      <c r="N14" s="41"/>
      <c r="O14" s="41"/>
      <c r="P14" s="63"/>
    </row>
    <row r="15" spans="1:50" x14ac:dyDescent="0.35">
      <c r="A15" s="59"/>
      <c r="B15" s="42">
        <v>1</v>
      </c>
      <c r="C15" s="43"/>
      <c r="D15" s="43">
        <f>_xlfn.FLOOR.MATH(F15,5)</f>
        <v>35</v>
      </c>
      <c r="E15" s="43">
        <f>MOD(F15,5)</f>
        <v>0</v>
      </c>
      <c r="F15" s="170" cm="1">
        <f t="array" ref="F15:F164">TRANSPOSE('Test Item Tally Sheet'!D19:EW19)</f>
        <v>35</v>
      </c>
      <c r="G15" s="44">
        <f>IFERROR(F15/'Test Item Tally Sheet'!$AH$12,"")</f>
        <v>0.7</v>
      </c>
      <c r="H15" s="45"/>
      <c r="I15" s="45">
        <f>_xlfn.FLOOR.MATH(K15,5)</f>
        <v>20</v>
      </c>
      <c r="J15" s="45">
        <f>MOD(K15,5)</f>
        <v>2</v>
      </c>
      <c r="K15" s="45" cm="1">
        <f t="array" ref="K15:K164">TRANSPOSE('Test Item Tally Sheet'!D27:EW27)</f>
        <v>22</v>
      </c>
      <c r="L15" s="44">
        <f>IFERROR(K15/'Test Item Tally Sheet'!$AH$13,"")</f>
        <v>0.44</v>
      </c>
      <c r="M15" s="44">
        <f>IFERROR(ROUND(G15-L15,2),"")</f>
        <v>0.26</v>
      </c>
      <c r="N15" s="45" t="str">
        <f>IF(M15="","",IF(M15&gt;=0.4,"Very Good Item",IF(AND(M15&gt;=0.3,M15&lt;=0.39),"Reasonably Good",IF(AND(M15&gt;=0.2,M15&lt;=0.29),"Marginal Item",IF(AND(M15&lt;=0.19),"Poor Item","")))))</f>
        <v>Marginal Item</v>
      </c>
      <c r="O15" s="44">
        <f>IFERROR(ROUND(((G15+L15)/2),2),"")</f>
        <v>0.56999999999999995</v>
      </c>
      <c r="P15" s="64" t="str">
        <f>IF(O15="","",IF(O15&gt;=0.91,"Very Easy",IF(AND(O15&lt;=0.9,O15&gt;=0.76),"Easy",IF(AND(O15&lt;=0.75,O15&gt;=0.25),"Average",IF(AND(O15&lt;=0.24,O15&gt;=0.1),"Difficult",IF(O15&lt;=0.09,"Very Difficult",""))))))</f>
        <v>Average</v>
      </c>
      <c r="AU15" s="46">
        <f>'Printable Item Analysis'!AV172</f>
        <v>0</v>
      </c>
      <c r="AV15" s="46">
        <f>'Printable Item Analysis'!AW172</f>
        <v>0</v>
      </c>
      <c r="AW15" s="46">
        <f>'Printable Item Analysis'!AX172</f>
        <v>0</v>
      </c>
      <c r="AX15" s="46">
        <f>'Printable Item Analysis'!AY172</f>
        <v>0</v>
      </c>
    </row>
    <row r="16" spans="1:50" x14ac:dyDescent="0.35">
      <c r="A16" s="59"/>
      <c r="B16" s="42">
        <v>2</v>
      </c>
      <c r="C16" s="43"/>
      <c r="D16" s="43">
        <f t="shared" ref="D16:D79" si="0">_xlfn.FLOOR.MATH(F16,5)</f>
        <v>40</v>
      </c>
      <c r="E16" s="43">
        <f t="shared" ref="E16:E79" si="1">MOD(F16,5)</f>
        <v>3</v>
      </c>
      <c r="F16" s="170">
        <v>43</v>
      </c>
      <c r="G16" s="44">
        <f>IFERROR(F16/'Test Item Tally Sheet'!$AH$12,"")</f>
        <v>0.86</v>
      </c>
      <c r="H16" s="45"/>
      <c r="I16" s="45">
        <f t="shared" ref="I16:I79" si="2">_xlfn.FLOOR.MATH(K16,5)</f>
        <v>10</v>
      </c>
      <c r="J16" s="45">
        <f t="shared" ref="J16:J79" si="3">MOD(K16,5)</f>
        <v>3</v>
      </c>
      <c r="K16" s="45">
        <v>13</v>
      </c>
      <c r="L16" s="44">
        <f>IFERROR(K16/'Test Item Tally Sheet'!$AH$13,"")</f>
        <v>0.26</v>
      </c>
      <c r="M16" s="44">
        <f t="shared" ref="M16:M79" si="4">IFERROR(ROUND(G16-L16,2),"")</f>
        <v>0.6</v>
      </c>
      <c r="N16" s="45" t="str">
        <f t="shared" ref="N16:N79" si="5">IF(M16="","",IF(M16&gt;=0.4,"Very Good Item",IF(AND(M16&gt;=0.3,M16&lt;=0.39),"Reasonably Good",IF(AND(M16&gt;=0.2,M16&lt;=0.29),"Marginal Item",IF(AND(M16&lt;=0.19),"Poor Item","")))))</f>
        <v>Very Good Item</v>
      </c>
      <c r="O16" s="44">
        <f t="shared" ref="O16:O79" si="6">IFERROR(ROUND(((G16+L16)/2),2),"")</f>
        <v>0.56000000000000005</v>
      </c>
      <c r="P16" s="64" t="str">
        <f t="shared" ref="P16:P79" si="7">IF(O16="","",IF(O16&gt;=0.91,"Very Easy",IF(AND(O16&lt;=0.9,O16&gt;=0.76),"Easy",IF(AND(O16&lt;=0.75,O16&gt;=0.25),"Average",IF(AND(O16&lt;=0.24,O16&gt;=0.1),"Difficult",IF(O16&lt;=0.09,"Very Difficult",""))))))</f>
        <v>Average</v>
      </c>
    </row>
    <row r="17" spans="1:16" x14ac:dyDescent="0.35">
      <c r="A17" s="59"/>
      <c r="B17" s="42">
        <v>3</v>
      </c>
      <c r="C17" s="43"/>
      <c r="D17" s="43">
        <f t="shared" si="0"/>
        <v>35</v>
      </c>
      <c r="E17" s="43">
        <f t="shared" si="1"/>
        <v>0</v>
      </c>
      <c r="F17" s="170">
        <v>35</v>
      </c>
      <c r="G17" s="44">
        <f>IFERROR(F17/'Test Item Tally Sheet'!$AH$12,"")</f>
        <v>0.7</v>
      </c>
      <c r="H17" s="45"/>
      <c r="I17" s="45">
        <f t="shared" si="2"/>
        <v>10</v>
      </c>
      <c r="J17" s="45">
        <f t="shared" si="3"/>
        <v>4</v>
      </c>
      <c r="K17" s="45">
        <v>14</v>
      </c>
      <c r="L17" s="44">
        <f>IFERROR(K17/'Test Item Tally Sheet'!$AH$13,"")</f>
        <v>0.28000000000000003</v>
      </c>
      <c r="M17" s="44">
        <f t="shared" si="4"/>
        <v>0.42</v>
      </c>
      <c r="N17" s="45" t="str">
        <f t="shared" si="5"/>
        <v>Very Good Item</v>
      </c>
      <c r="O17" s="44">
        <f t="shared" si="6"/>
        <v>0.49</v>
      </c>
      <c r="P17" s="64" t="str">
        <f t="shared" si="7"/>
        <v>Average</v>
      </c>
    </row>
    <row r="18" spans="1:16" x14ac:dyDescent="0.35">
      <c r="A18" s="59"/>
      <c r="B18" s="42">
        <v>4</v>
      </c>
      <c r="C18" s="43"/>
      <c r="D18" s="43">
        <f t="shared" si="0"/>
        <v>35</v>
      </c>
      <c r="E18" s="43">
        <f t="shared" si="1"/>
        <v>1</v>
      </c>
      <c r="F18" s="170">
        <v>36</v>
      </c>
      <c r="G18" s="44">
        <f>IFERROR(F18/'Test Item Tally Sheet'!$AH$12,"")</f>
        <v>0.72</v>
      </c>
      <c r="H18" s="45"/>
      <c r="I18" s="45">
        <f t="shared" si="2"/>
        <v>15</v>
      </c>
      <c r="J18" s="45">
        <f t="shared" si="3"/>
        <v>3</v>
      </c>
      <c r="K18" s="45">
        <v>18</v>
      </c>
      <c r="L18" s="44">
        <f>IFERROR(K18/'Test Item Tally Sheet'!$AH$13,"")</f>
        <v>0.36</v>
      </c>
      <c r="M18" s="44">
        <f t="shared" si="4"/>
        <v>0.36</v>
      </c>
      <c r="N18" s="45" t="str">
        <f t="shared" si="5"/>
        <v>Reasonably Good</v>
      </c>
      <c r="O18" s="44">
        <f t="shared" si="6"/>
        <v>0.54</v>
      </c>
      <c r="P18" s="64" t="str">
        <f t="shared" si="7"/>
        <v>Average</v>
      </c>
    </row>
    <row r="19" spans="1:16" x14ac:dyDescent="0.35">
      <c r="A19" s="59"/>
      <c r="B19" s="42">
        <v>5</v>
      </c>
      <c r="C19" s="43"/>
      <c r="D19" s="43">
        <f t="shared" si="0"/>
        <v>25</v>
      </c>
      <c r="E19" s="43">
        <f t="shared" si="1"/>
        <v>0</v>
      </c>
      <c r="F19" s="170">
        <v>25</v>
      </c>
      <c r="G19" s="44">
        <f>IFERROR(F19/'Test Item Tally Sheet'!$AH$12,"")</f>
        <v>0.5</v>
      </c>
      <c r="H19" s="45"/>
      <c r="I19" s="45">
        <f t="shared" si="2"/>
        <v>10</v>
      </c>
      <c r="J19" s="45">
        <f t="shared" si="3"/>
        <v>4</v>
      </c>
      <c r="K19" s="45">
        <v>14</v>
      </c>
      <c r="L19" s="44">
        <f>IFERROR(K19/'Test Item Tally Sheet'!$AH$13,"")</f>
        <v>0.28000000000000003</v>
      </c>
      <c r="M19" s="44">
        <f t="shared" si="4"/>
        <v>0.22</v>
      </c>
      <c r="N19" s="45" t="str">
        <f t="shared" si="5"/>
        <v>Marginal Item</v>
      </c>
      <c r="O19" s="44">
        <f t="shared" si="6"/>
        <v>0.39</v>
      </c>
      <c r="P19" s="64" t="str">
        <f t="shared" si="7"/>
        <v>Average</v>
      </c>
    </row>
    <row r="20" spans="1:16" x14ac:dyDescent="0.35">
      <c r="A20" s="59"/>
      <c r="B20" s="42">
        <v>6</v>
      </c>
      <c r="C20" s="43"/>
      <c r="D20" s="43">
        <f t="shared" si="0"/>
        <v>35</v>
      </c>
      <c r="E20" s="43">
        <f t="shared" si="1"/>
        <v>0</v>
      </c>
      <c r="F20" s="170">
        <v>35</v>
      </c>
      <c r="G20" s="44">
        <f>IFERROR(F20/'Test Item Tally Sheet'!$AH$12,"")</f>
        <v>0.7</v>
      </c>
      <c r="H20" s="45"/>
      <c r="I20" s="45">
        <f t="shared" si="2"/>
        <v>10</v>
      </c>
      <c r="J20" s="45">
        <f t="shared" si="3"/>
        <v>1</v>
      </c>
      <c r="K20" s="45">
        <v>11</v>
      </c>
      <c r="L20" s="44">
        <f>IFERROR(K20/'Test Item Tally Sheet'!$AH$13,"")</f>
        <v>0.22</v>
      </c>
      <c r="M20" s="44">
        <f t="shared" si="4"/>
        <v>0.48</v>
      </c>
      <c r="N20" s="45" t="str">
        <f t="shared" si="5"/>
        <v>Very Good Item</v>
      </c>
      <c r="O20" s="44">
        <f t="shared" si="6"/>
        <v>0.46</v>
      </c>
      <c r="P20" s="64" t="str">
        <f t="shared" si="7"/>
        <v>Average</v>
      </c>
    </row>
    <row r="21" spans="1:16" x14ac:dyDescent="0.35">
      <c r="A21" s="59"/>
      <c r="B21" s="42">
        <v>7</v>
      </c>
      <c r="C21" s="43"/>
      <c r="D21" s="43">
        <f t="shared" si="0"/>
        <v>0</v>
      </c>
      <c r="E21" s="43">
        <f t="shared" si="1"/>
        <v>0</v>
      </c>
      <c r="F21" s="170">
        <v>0</v>
      </c>
      <c r="G21" s="44">
        <f>IFERROR(F21/'Test Item Tally Sheet'!$AH$12,"")</f>
        <v>0</v>
      </c>
      <c r="H21" s="45"/>
      <c r="I21" s="45">
        <f t="shared" si="2"/>
        <v>0</v>
      </c>
      <c r="J21" s="45">
        <f t="shared" si="3"/>
        <v>0</v>
      </c>
      <c r="K21" s="45">
        <v>0</v>
      </c>
      <c r="L21" s="44">
        <f>IFERROR(K21/'Test Item Tally Sheet'!$AH$13,"")</f>
        <v>0</v>
      </c>
      <c r="M21" s="44">
        <f t="shared" si="4"/>
        <v>0</v>
      </c>
      <c r="N21" s="45" t="str">
        <f t="shared" si="5"/>
        <v>Poor Item</v>
      </c>
      <c r="O21" s="44">
        <f t="shared" si="6"/>
        <v>0</v>
      </c>
      <c r="P21" s="64" t="str">
        <f t="shared" si="7"/>
        <v>Very Difficult</v>
      </c>
    </row>
    <row r="22" spans="1:16" x14ac:dyDescent="0.35">
      <c r="A22" s="59"/>
      <c r="B22" s="42">
        <v>8</v>
      </c>
      <c r="C22" s="43"/>
      <c r="D22" s="43">
        <f t="shared" si="0"/>
        <v>0</v>
      </c>
      <c r="E22" s="43">
        <f t="shared" si="1"/>
        <v>0</v>
      </c>
      <c r="F22" s="170">
        <v>0</v>
      </c>
      <c r="G22" s="44">
        <f>IFERROR(F22/'Test Item Tally Sheet'!$AH$12,"")</f>
        <v>0</v>
      </c>
      <c r="H22" s="45"/>
      <c r="I22" s="45">
        <f t="shared" si="2"/>
        <v>0</v>
      </c>
      <c r="J22" s="45">
        <f t="shared" si="3"/>
        <v>0</v>
      </c>
      <c r="K22" s="45">
        <v>0</v>
      </c>
      <c r="L22" s="44">
        <f>IFERROR(K22/'Test Item Tally Sheet'!$AH$13,"")</f>
        <v>0</v>
      </c>
      <c r="M22" s="44">
        <f t="shared" si="4"/>
        <v>0</v>
      </c>
      <c r="N22" s="45" t="str">
        <f t="shared" si="5"/>
        <v>Poor Item</v>
      </c>
      <c r="O22" s="44">
        <f t="shared" si="6"/>
        <v>0</v>
      </c>
      <c r="P22" s="64" t="str">
        <f t="shared" si="7"/>
        <v>Very Difficult</v>
      </c>
    </row>
    <row r="23" spans="1:16" x14ac:dyDescent="0.35">
      <c r="A23" s="59"/>
      <c r="B23" s="42">
        <v>9</v>
      </c>
      <c r="C23" s="43"/>
      <c r="D23" s="43">
        <f t="shared" si="0"/>
        <v>0</v>
      </c>
      <c r="E23" s="43">
        <f t="shared" si="1"/>
        <v>0</v>
      </c>
      <c r="F23" s="170">
        <v>0</v>
      </c>
      <c r="G23" s="44">
        <f>IFERROR(F23/'Test Item Tally Sheet'!$AH$12,"")</f>
        <v>0</v>
      </c>
      <c r="H23" s="45"/>
      <c r="I23" s="45">
        <f t="shared" si="2"/>
        <v>0</v>
      </c>
      <c r="J23" s="45">
        <f t="shared" si="3"/>
        <v>0</v>
      </c>
      <c r="K23" s="45">
        <v>0</v>
      </c>
      <c r="L23" s="44">
        <f>IFERROR(K23/'Test Item Tally Sheet'!$AH$13,"")</f>
        <v>0</v>
      </c>
      <c r="M23" s="44">
        <f t="shared" si="4"/>
        <v>0</v>
      </c>
      <c r="N23" s="45" t="str">
        <f t="shared" si="5"/>
        <v>Poor Item</v>
      </c>
      <c r="O23" s="44">
        <f t="shared" si="6"/>
        <v>0</v>
      </c>
      <c r="P23" s="64" t="str">
        <f t="shared" si="7"/>
        <v>Very Difficult</v>
      </c>
    </row>
    <row r="24" spans="1:16" x14ac:dyDescent="0.35">
      <c r="A24" s="59"/>
      <c r="B24" s="42">
        <v>10</v>
      </c>
      <c r="C24" s="43"/>
      <c r="D24" s="43">
        <f t="shared" si="0"/>
        <v>0</v>
      </c>
      <c r="E24" s="43">
        <f t="shared" si="1"/>
        <v>0</v>
      </c>
      <c r="F24" s="170">
        <v>0</v>
      </c>
      <c r="G24" s="44">
        <f>IFERROR(F24/'Test Item Tally Sheet'!$AH$12,"")</f>
        <v>0</v>
      </c>
      <c r="H24" s="45"/>
      <c r="I24" s="45">
        <f t="shared" si="2"/>
        <v>0</v>
      </c>
      <c r="J24" s="45">
        <f t="shared" si="3"/>
        <v>0</v>
      </c>
      <c r="K24" s="45">
        <v>0</v>
      </c>
      <c r="L24" s="44">
        <f>IFERROR(K24/'Test Item Tally Sheet'!$AH$13,"")</f>
        <v>0</v>
      </c>
      <c r="M24" s="44">
        <f t="shared" si="4"/>
        <v>0</v>
      </c>
      <c r="N24" s="45" t="str">
        <f t="shared" si="5"/>
        <v>Poor Item</v>
      </c>
      <c r="O24" s="44">
        <f t="shared" si="6"/>
        <v>0</v>
      </c>
      <c r="P24" s="64" t="str">
        <f t="shared" si="7"/>
        <v>Very Difficult</v>
      </c>
    </row>
    <row r="25" spans="1:16" x14ac:dyDescent="0.35">
      <c r="A25" s="59"/>
      <c r="B25" s="42">
        <v>11</v>
      </c>
      <c r="C25" s="43"/>
      <c r="D25" s="43">
        <f t="shared" si="0"/>
        <v>0</v>
      </c>
      <c r="E25" s="43">
        <f t="shared" si="1"/>
        <v>0</v>
      </c>
      <c r="F25" s="170">
        <v>0</v>
      </c>
      <c r="G25" s="44">
        <f>IFERROR(F25/'Test Item Tally Sheet'!$AH$12,"")</f>
        <v>0</v>
      </c>
      <c r="H25" s="45"/>
      <c r="I25" s="45">
        <f t="shared" si="2"/>
        <v>0</v>
      </c>
      <c r="J25" s="45">
        <f t="shared" si="3"/>
        <v>0</v>
      </c>
      <c r="K25" s="45">
        <v>0</v>
      </c>
      <c r="L25" s="44">
        <f>IFERROR(K25/'Test Item Tally Sheet'!$AH$13,"")</f>
        <v>0</v>
      </c>
      <c r="M25" s="44">
        <f t="shared" si="4"/>
        <v>0</v>
      </c>
      <c r="N25" s="45" t="str">
        <f t="shared" si="5"/>
        <v>Poor Item</v>
      </c>
      <c r="O25" s="44">
        <f t="shared" si="6"/>
        <v>0</v>
      </c>
      <c r="P25" s="64" t="str">
        <f t="shared" si="7"/>
        <v>Very Difficult</v>
      </c>
    </row>
    <row r="26" spans="1:16" x14ac:dyDescent="0.35">
      <c r="A26" s="59"/>
      <c r="B26" s="42">
        <v>12</v>
      </c>
      <c r="C26" s="43"/>
      <c r="D26" s="43">
        <f t="shared" si="0"/>
        <v>0</v>
      </c>
      <c r="E26" s="43">
        <f t="shared" si="1"/>
        <v>0</v>
      </c>
      <c r="F26" s="170">
        <v>0</v>
      </c>
      <c r="G26" s="44">
        <f>IFERROR(F26/'Test Item Tally Sheet'!$AH$12,"")</f>
        <v>0</v>
      </c>
      <c r="H26" s="45"/>
      <c r="I26" s="45">
        <f t="shared" si="2"/>
        <v>0</v>
      </c>
      <c r="J26" s="45">
        <f t="shared" si="3"/>
        <v>0</v>
      </c>
      <c r="K26" s="45">
        <v>0</v>
      </c>
      <c r="L26" s="44">
        <f>IFERROR(K26/'Test Item Tally Sheet'!$AH$13,"")</f>
        <v>0</v>
      </c>
      <c r="M26" s="44">
        <f t="shared" si="4"/>
        <v>0</v>
      </c>
      <c r="N26" s="45" t="str">
        <f t="shared" si="5"/>
        <v>Poor Item</v>
      </c>
      <c r="O26" s="44">
        <f t="shared" si="6"/>
        <v>0</v>
      </c>
      <c r="P26" s="64" t="str">
        <f t="shared" si="7"/>
        <v>Very Difficult</v>
      </c>
    </row>
    <row r="27" spans="1:16" x14ac:dyDescent="0.35">
      <c r="A27" s="59"/>
      <c r="B27" s="42">
        <v>13</v>
      </c>
      <c r="C27" s="43"/>
      <c r="D27" s="43">
        <f t="shared" si="0"/>
        <v>0</v>
      </c>
      <c r="E27" s="43">
        <f t="shared" si="1"/>
        <v>0</v>
      </c>
      <c r="F27" s="170">
        <v>0</v>
      </c>
      <c r="G27" s="44">
        <f>IFERROR(F27/'Test Item Tally Sheet'!$AH$12,"")</f>
        <v>0</v>
      </c>
      <c r="H27" s="45"/>
      <c r="I27" s="45">
        <f t="shared" si="2"/>
        <v>0</v>
      </c>
      <c r="J27" s="45">
        <f t="shared" si="3"/>
        <v>0</v>
      </c>
      <c r="K27" s="45">
        <v>0</v>
      </c>
      <c r="L27" s="44">
        <f>IFERROR(K27/'Test Item Tally Sheet'!$AH$13,"")</f>
        <v>0</v>
      </c>
      <c r="M27" s="44">
        <f t="shared" si="4"/>
        <v>0</v>
      </c>
      <c r="N27" s="45" t="str">
        <f t="shared" si="5"/>
        <v>Poor Item</v>
      </c>
      <c r="O27" s="44">
        <f t="shared" si="6"/>
        <v>0</v>
      </c>
      <c r="P27" s="64" t="str">
        <f t="shared" si="7"/>
        <v>Very Difficult</v>
      </c>
    </row>
    <row r="28" spans="1:16" x14ac:dyDescent="0.35">
      <c r="A28" s="59"/>
      <c r="B28" s="42">
        <v>14</v>
      </c>
      <c r="C28" s="43"/>
      <c r="D28" s="43">
        <f t="shared" si="0"/>
        <v>0</v>
      </c>
      <c r="E28" s="43">
        <f t="shared" si="1"/>
        <v>0</v>
      </c>
      <c r="F28" s="170">
        <v>0</v>
      </c>
      <c r="G28" s="44">
        <f>IFERROR(F28/'Test Item Tally Sheet'!$AH$12,"")</f>
        <v>0</v>
      </c>
      <c r="H28" s="45"/>
      <c r="I28" s="45">
        <f t="shared" si="2"/>
        <v>0</v>
      </c>
      <c r="J28" s="45">
        <f t="shared" si="3"/>
        <v>0</v>
      </c>
      <c r="K28" s="45">
        <v>0</v>
      </c>
      <c r="L28" s="44">
        <f>IFERROR(K28/'Test Item Tally Sheet'!$AH$13,"")</f>
        <v>0</v>
      </c>
      <c r="M28" s="44">
        <f t="shared" si="4"/>
        <v>0</v>
      </c>
      <c r="N28" s="45" t="str">
        <f t="shared" si="5"/>
        <v>Poor Item</v>
      </c>
      <c r="O28" s="44">
        <f t="shared" si="6"/>
        <v>0</v>
      </c>
      <c r="P28" s="64" t="str">
        <f t="shared" si="7"/>
        <v>Very Difficult</v>
      </c>
    </row>
    <row r="29" spans="1:16" x14ac:dyDescent="0.35">
      <c r="A29" s="59"/>
      <c r="B29" s="42">
        <v>15</v>
      </c>
      <c r="C29" s="43"/>
      <c r="D29" s="43">
        <f t="shared" si="0"/>
        <v>0</v>
      </c>
      <c r="E29" s="43">
        <f t="shared" si="1"/>
        <v>0</v>
      </c>
      <c r="F29" s="170">
        <v>0</v>
      </c>
      <c r="G29" s="44">
        <f>IFERROR(F29/'Test Item Tally Sheet'!$AH$12,"")</f>
        <v>0</v>
      </c>
      <c r="H29" s="45"/>
      <c r="I29" s="45">
        <f t="shared" si="2"/>
        <v>0</v>
      </c>
      <c r="J29" s="45">
        <f t="shared" si="3"/>
        <v>0</v>
      </c>
      <c r="K29" s="45">
        <v>0</v>
      </c>
      <c r="L29" s="44">
        <f>IFERROR(K29/'Test Item Tally Sheet'!$AH$13,"")</f>
        <v>0</v>
      </c>
      <c r="M29" s="44">
        <f t="shared" si="4"/>
        <v>0</v>
      </c>
      <c r="N29" s="45" t="str">
        <f t="shared" si="5"/>
        <v>Poor Item</v>
      </c>
      <c r="O29" s="44">
        <f t="shared" si="6"/>
        <v>0</v>
      </c>
      <c r="P29" s="64" t="str">
        <f t="shared" si="7"/>
        <v>Very Difficult</v>
      </c>
    </row>
    <row r="30" spans="1:16" x14ac:dyDescent="0.35">
      <c r="A30" s="59"/>
      <c r="B30" s="42">
        <v>16</v>
      </c>
      <c r="C30" s="43"/>
      <c r="D30" s="43">
        <f t="shared" si="0"/>
        <v>0</v>
      </c>
      <c r="E30" s="43">
        <f t="shared" si="1"/>
        <v>0</v>
      </c>
      <c r="F30" s="170">
        <v>0</v>
      </c>
      <c r="G30" s="44">
        <f>IFERROR(F30/'Test Item Tally Sheet'!$AH$12,"")</f>
        <v>0</v>
      </c>
      <c r="H30" s="45"/>
      <c r="I30" s="45">
        <f t="shared" si="2"/>
        <v>0</v>
      </c>
      <c r="J30" s="45">
        <f t="shared" si="3"/>
        <v>0</v>
      </c>
      <c r="K30" s="45">
        <v>0</v>
      </c>
      <c r="L30" s="44">
        <f>IFERROR(K30/'Test Item Tally Sheet'!$AH$13,"")</f>
        <v>0</v>
      </c>
      <c r="M30" s="44">
        <f t="shared" si="4"/>
        <v>0</v>
      </c>
      <c r="N30" s="45" t="str">
        <f t="shared" si="5"/>
        <v>Poor Item</v>
      </c>
      <c r="O30" s="44">
        <f t="shared" si="6"/>
        <v>0</v>
      </c>
      <c r="P30" s="64" t="str">
        <f t="shared" si="7"/>
        <v>Very Difficult</v>
      </c>
    </row>
    <row r="31" spans="1:16" x14ac:dyDescent="0.35">
      <c r="A31" s="59"/>
      <c r="B31" s="42">
        <v>17</v>
      </c>
      <c r="C31" s="43"/>
      <c r="D31" s="43">
        <f t="shared" si="0"/>
        <v>0</v>
      </c>
      <c r="E31" s="43">
        <f t="shared" si="1"/>
        <v>0</v>
      </c>
      <c r="F31" s="170">
        <v>0</v>
      </c>
      <c r="G31" s="44">
        <f>IFERROR(F31/'Test Item Tally Sheet'!$AH$12,"")</f>
        <v>0</v>
      </c>
      <c r="H31" s="45"/>
      <c r="I31" s="45">
        <f t="shared" si="2"/>
        <v>0</v>
      </c>
      <c r="J31" s="45">
        <f t="shared" si="3"/>
        <v>0</v>
      </c>
      <c r="K31" s="45">
        <v>0</v>
      </c>
      <c r="L31" s="44">
        <f>IFERROR(K31/'Test Item Tally Sheet'!$AH$13,"")</f>
        <v>0</v>
      </c>
      <c r="M31" s="44">
        <f t="shared" si="4"/>
        <v>0</v>
      </c>
      <c r="N31" s="45" t="str">
        <f t="shared" si="5"/>
        <v>Poor Item</v>
      </c>
      <c r="O31" s="44">
        <f t="shared" si="6"/>
        <v>0</v>
      </c>
      <c r="P31" s="64" t="str">
        <f t="shared" si="7"/>
        <v>Very Difficult</v>
      </c>
    </row>
    <row r="32" spans="1:16" x14ac:dyDescent="0.35">
      <c r="A32" s="59"/>
      <c r="B32" s="42">
        <v>18</v>
      </c>
      <c r="C32" s="43"/>
      <c r="D32" s="43">
        <f t="shared" si="0"/>
        <v>0</v>
      </c>
      <c r="E32" s="43">
        <f t="shared" si="1"/>
        <v>0</v>
      </c>
      <c r="F32" s="170">
        <v>0</v>
      </c>
      <c r="G32" s="44">
        <f>IFERROR(F32/'Test Item Tally Sheet'!$AH$12,"")</f>
        <v>0</v>
      </c>
      <c r="H32" s="45"/>
      <c r="I32" s="45">
        <f t="shared" si="2"/>
        <v>0</v>
      </c>
      <c r="J32" s="45">
        <f t="shared" si="3"/>
        <v>0</v>
      </c>
      <c r="K32" s="45">
        <v>0</v>
      </c>
      <c r="L32" s="44">
        <f>IFERROR(K32/'Test Item Tally Sheet'!$AH$13,"")</f>
        <v>0</v>
      </c>
      <c r="M32" s="44">
        <f t="shared" si="4"/>
        <v>0</v>
      </c>
      <c r="N32" s="45" t="str">
        <f t="shared" si="5"/>
        <v>Poor Item</v>
      </c>
      <c r="O32" s="44">
        <f t="shared" si="6"/>
        <v>0</v>
      </c>
      <c r="P32" s="64" t="str">
        <f t="shared" si="7"/>
        <v>Very Difficult</v>
      </c>
    </row>
    <row r="33" spans="1:16" x14ac:dyDescent="0.35">
      <c r="A33" s="59"/>
      <c r="B33" s="42">
        <v>19</v>
      </c>
      <c r="C33" s="43"/>
      <c r="D33" s="43">
        <f t="shared" si="0"/>
        <v>0</v>
      </c>
      <c r="E33" s="43">
        <f t="shared" si="1"/>
        <v>0</v>
      </c>
      <c r="F33" s="170">
        <v>0</v>
      </c>
      <c r="G33" s="44">
        <f>IFERROR(F33/'Test Item Tally Sheet'!$AH$12,"")</f>
        <v>0</v>
      </c>
      <c r="H33" s="45"/>
      <c r="I33" s="45">
        <f t="shared" si="2"/>
        <v>0</v>
      </c>
      <c r="J33" s="45">
        <f t="shared" si="3"/>
        <v>0</v>
      </c>
      <c r="K33" s="45">
        <v>0</v>
      </c>
      <c r="L33" s="44">
        <f>IFERROR(K33/'Test Item Tally Sheet'!$AH$13,"")</f>
        <v>0</v>
      </c>
      <c r="M33" s="44">
        <f t="shared" si="4"/>
        <v>0</v>
      </c>
      <c r="N33" s="45" t="str">
        <f t="shared" si="5"/>
        <v>Poor Item</v>
      </c>
      <c r="O33" s="44">
        <f t="shared" si="6"/>
        <v>0</v>
      </c>
      <c r="P33" s="64" t="str">
        <f t="shared" si="7"/>
        <v>Very Difficult</v>
      </c>
    </row>
    <row r="34" spans="1:16" x14ac:dyDescent="0.35">
      <c r="A34" s="59"/>
      <c r="B34" s="42">
        <v>20</v>
      </c>
      <c r="C34" s="43"/>
      <c r="D34" s="43">
        <f t="shared" si="0"/>
        <v>0</v>
      </c>
      <c r="E34" s="43">
        <f t="shared" si="1"/>
        <v>0</v>
      </c>
      <c r="F34" s="170">
        <v>0</v>
      </c>
      <c r="G34" s="44">
        <f>IFERROR(F34/'Test Item Tally Sheet'!$AH$12,"")</f>
        <v>0</v>
      </c>
      <c r="H34" s="45"/>
      <c r="I34" s="45">
        <f t="shared" si="2"/>
        <v>0</v>
      </c>
      <c r="J34" s="45">
        <f t="shared" si="3"/>
        <v>0</v>
      </c>
      <c r="K34" s="45">
        <v>0</v>
      </c>
      <c r="L34" s="44">
        <f>IFERROR(K34/'Test Item Tally Sheet'!$AH$13,"")</f>
        <v>0</v>
      </c>
      <c r="M34" s="44">
        <f t="shared" si="4"/>
        <v>0</v>
      </c>
      <c r="N34" s="45" t="str">
        <f t="shared" si="5"/>
        <v>Poor Item</v>
      </c>
      <c r="O34" s="44">
        <f t="shared" si="6"/>
        <v>0</v>
      </c>
      <c r="P34" s="64" t="str">
        <f t="shared" si="7"/>
        <v>Very Difficult</v>
      </c>
    </row>
    <row r="35" spans="1:16" x14ac:dyDescent="0.35">
      <c r="A35" s="59"/>
      <c r="B35" s="42">
        <v>21</v>
      </c>
      <c r="C35" s="43"/>
      <c r="D35" s="43">
        <f t="shared" si="0"/>
        <v>0</v>
      </c>
      <c r="E35" s="43">
        <f t="shared" si="1"/>
        <v>0</v>
      </c>
      <c r="F35" s="170">
        <v>0</v>
      </c>
      <c r="G35" s="44">
        <f>IFERROR(F35/'Test Item Tally Sheet'!$AH$12,"")</f>
        <v>0</v>
      </c>
      <c r="H35" s="45"/>
      <c r="I35" s="45">
        <f t="shared" si="2"/>
        <v>0</v>
      </c>
      <c r="J35" s="45">
        <f t="shared" si="3"/>
        <v>0</v>
      </c>
      <c r="K35" s="45">
        <v>0</v>
      </c>
      <c r="L35" s="44">
        <f>IFERROR(K35/'Test Item Tally Sheet'!$AH$13,"")</f>
        <v>0</v>
      </c>
      <c r="M35" s="44">
        <f t="shared" si="4"/>
        <v>0</v>
      </c>
      <c r="N35" s="45" t="str">
        <f t="shared" si="5"/>
        <v>Poor Item</v>
      </c>
      <c r="O35" s="44">
        <f t="shared" si="6"/>
        <v>0</v>
      </c>
      <c r="P35" s="64" t="str">
        <f t="shared" si="7"/>
        <v>Very Difficult</v>
      </c>
    </row>
    <row r="36" spans="1:16" x14ac:dyDescent="0.35">
      <c r="A36" s="59"/>
      <c r="B36" s="42">
        <v>22</v>
      </c>
      <c r="C36" s="43"/>
      <c r="D36" s="43">
        <f t="shared" si="0"/>
        <v>0</v>
      </c>
      <c r="E36" s="43">
        <f t="shared" si="1"/>
        <v>0</v>
      </c>
      <c r="F36" s="170">
        <v>0</v>
      </c>
      <c r="G36" s="44">
        <f>IFERROR(F36/'Test Item Tally Sheet'!$AH$12,"")</f>
        <v>0</v>
      </c>
      <c r="H36" s="45"/>
      <c r="I36" s="45">
        <f t="shared" si="2"/>
        <v>0</v>
      </c>
      <c r="J36" s="45">
        <f t="shared" si="3"/>
        <v>0</v>
      </c>
      <c r="K36" s="45">
        <v>0</v>
      </c>
      <c r="L36" s="44">
        <f>IFERROR(K36/'Test Item Tally Sheet'!$AH$13,"")</f>
        <v>0</v>
      </c>
      <c r="M36" s="44">
        <f t="shared" si="4"/>
        <v>0</v>
      </c>
      <c r="N36" s="45" t="str">
        <f t="shared" si="5"/>
        <v>Poor Item</v>
      </c>
      <c r="O36" s="44">
        <f t="shared" si="6"/>
        <v>0</v>
      </c>
      <c r="P36" s="64" t="str">
        <f t="shared" si="7"/>
        <v>Very Difficult</v>
      </c>
    </row>
    <row r="37" spans="1:16" x14ac:dyDescent="0.35">
      <c r="A37" s="59"/>
      <c r="B37" s="42">
        <v>23</v>
      </c>
      <c r="C37" s="43"/>
      <c r="D37" s="43">
        <f t="shared" si="0"/>
        <v>0</v>
      </c>
      <c r="E37" s="43">
        <f t="shared" si="1"/>
        <v>0</v>
      </c>
      <c r="F37" s="170">
        <v>0</v>
      </c>
      <c r="G37" s="44">
        <f>IFERROR(F37/'Test Item Tally Sheet'!$AH$12,"")</f>
        <v>0</v>
      </c>
      <c r="H37" s="45"/>
      <c r="I37" s="45">
        <f t="shared" si="2"/>
        <v>0</v>
      </c>
      <c r="J37" s="45">
        <f t="shared" si="3"/>
        <v>0</v>
      </c>
      <c r="K37" s="45">
        <v>0</v>
      </c>
      <c r="L37" s="44">
        <f>IFERROR(K37/'Test Item Tally Sheet'!$AH$13,"")</f>
        <v>0</v>
      </c>
      <c r="M37" s="44">
        <f t="shared" si="4"/>
        <v>0</v>
      </c>
      <c r="N37" s="45" t="str">
        <f t="shared" si="5"/>
        <v>Poor Item</v>
      </c>
      <c r="O37" s="44">
        <f t="shared" si="6"/>
        <v>0</v>
      </c>
      <c r="P37" s="64" t="str">
        <f t="shared" si="7"/>
        <v>Very Difficult</v>
      </c>
    </row>
    <row r="38" spans="1:16" x14ac:dyDescent="0.35">
      <c r="A38" s="59"/>
      <c r="B38" s="42">
        <v>24</v>
      </c>
      <c r="C38" s="43"/>
      <c r="D38" s="43">
        <f t="shared" si="0"/>
        <v>0</v>
      </c>
      <c r="E38" s="43">
        <f t="shared" si="1"/>
        <v>0</v>
      </c>
      <c r="F38" s="170">
        <v>0</v>
      </c>
      <c r="G38" s="44">
        <f>IFERROR(F38/'Test Item Tally Sheet'!$AH$12,"")</f>
        <v>0</v>
      </c>
      <c r="H38" s="45"/>
      <c r="I38" s="45">
        <f t="shared" si="2"/>
        <v>0</v>
      </c>
      <c r="J38" s="45">
        <f t="shared" si="3"/>
        <v>0</v>
      </c>
      <c r="K38" s="45">
        <v>0</v>
      </c>
      <c r="L38" s="44">
        <f>IFERROR(K38/'Test Item Tally Sheet'!$AH$13,"")</f>
        <v>0</v>
      </c>
      <c r="M38" s="44">
        <f t="shared" si="4"/>
        <v>0</v>
      </c>
      <c r="N38" s="45" t="str">
        <f t="shared" si="5"/>
        <v>Poor Item</v>
      </c>
      <c r="O38" s="44">
        <f t="shared" si="6"/>
        <v>0</v>
      </c>
      <c r="P38" s="64" t="str">
        <f t="shared" si="7"/>
        <v>Very Difficult</v>
      </c>
    </row>
    <row r="39" spans="1:16" x14ac:dyDescent="0.35">
      <c r="A39" s="59"/>
      <c r="B39" s="42">
        <v>25</v>
      </c>
      <c r="C39" s="43"/>
      <c r="D39" s="43">
        <f t="shared" si="0"/>
        <v>0</v>
      </c>
      <c r="E39" s="43">
        <f t="shared" si="1"/>
        <v>0</v>
      </c>
      <c r="F39" s="170">
        <v>0</v>
      </c>
      <c r="G39" s="44">
        <f>IFERROR(F39/'Test Item Tally Sheet'!$AH$12,"")</f>
        <v>0</v>
      </c>
      <c r="H39" s="45"/>
      <c r="I39" s="45">
        <f t="shared" si="2"/>
        <v>0</v>
      </c>
      <c r="J39" s="45">
        <f t="shared" si="3"/>
        <v>0</v>
      </c>
      <c r="K39" s="45">
        <v>0</v>
      </c>
      <c r="L39" s="44">
        <f>IFERROR(K39/'Test Item Tally Sheet'!$AH$13,"")</f>
        <v>0</v>
      </c>
      <c r="M39" s="44">
        <f t="shared" si="4"/>
        <v>0</v>
      </c>
      <c r="N39" s="45" t="str">
        <f t="shared" si="5"/>
        <v>Poor Item</v>
      </c>
      <c r="O39" s="44">
        <f t="shared" si="6"/>
        <v>0</v>
      </c>
      <c r="P39" s="64" t="str">
        <f t="shared" si="7"/>
        <v>Very Difficult</v>
      </c>
    </row>
    <row r="40" spans="1:16" x14ac:dyDescent="0.35">
      <c r="A40" s="59"/>
      <c r="B40" s="42">
        <v>26</v>
      </c>
      <c r="C40" s="43"/>
      <c r="D40" s="43">
        <f t="shared" si="0"/>
        <v>0</v>
      </c>
      <c r="E40" s="43">
        <f t="shared" si="1"/>
        <v>0</v>
      </c>
      <c r="F40" s="170">
        <v>0</v>
      </c>
      <c r="G40" s="44">
        <f>IFERROR(F40/'Test Item Tally Sheet'!$AH$12,"")</f>
        <v>0</v>
      </c>
      <c r="H40" s="45"/>
      <c r="I40" s="45">
        <f t="shared" si="2"/>
        <v>0</v>
      </c>
      <c r="J40" s="45">
        <f t="shared" si="3"/>
        <v>0</v>
      </c>
      <c r="K40" s="45">
        <v>0</v>
      </c>
      <c r="L40" s="44">
        <f>IFERROR(K40/'Test Item Tally Sheet'!$AH$13,"")</f>
        <v>0</v>
      </c>
      <c r="M40" s="44">
        <f t="shared" si="4"/>
        <v>0</v>
      </c>
      <c r="N40" s="45" t="str">
        <f t="shared" si="5"/>
        <v>Poor Item</v>
      </c>
      <c r="O40" s="44">
        <f t="shared" si="6"/>
        <v>0</v>
      </c>
      <c r="P40" s="64" t="str">
        <f t="shared" si="7"/>
        <v>Very Difficult</v>
      </c>
    </row>
    <row r="41" spans="1:16" x14ac:dyDescent="0.35">
      <c r="A41" s="59"/>
      <c r="B41" s="42">
        <v>27</v>
      </c>
      <c r="C41" s="43"/>
      <c r="D41" s="43">
        <f t="shared" si="0"/>
        <v>0</v>
      </c>
      <c r="E41" s="43">
        <f t="shared" si="1"/>
        <v>0</v>
      </c>
      <c r="F41" s="170">
        <v>0</v>
      </c>
      <c r="G41" s="44">
        <f>IFERROR(F41/'Test Item Tally Sheet'!$AH$12,"")</f>
        <v>0</v>
      </c>
      <c r="H41" s="45"/>
      <c r="I41" s="45">
        <f t="shared" si="2"/>
        <v>0</v>
      </c>
      <c r="J41" s="45">
        <f t="shared" si="3"/>
        <v>0</v>
      </c>
      <c r="K41" s="45">
        <v>0</v>
      </c>
      <c r="L41" s="44">
        <f>IFERROR(K41/'Test Item Tally Sheet'!$AH$13,"")</f>
        <v>0</v>
      </c>
      <c r="M41" s="44">
        <f t="shared" si="4"/>
        <v>0</v>
      </c>
      <c r="N41" s="45" t="str">
        <f t="shared" si="5"/>
        <v>Poor Item</v>
      </c>
      <c r="O41" s="44">
        <f t="shared" si="6"/>
        <v>0</v>
      </c>
      <c r="P41" s="64" t="str">
        <f t="shared" si="7"/>
        <v>Very Difficult</v>
      </c>
    </row>
    <row r="42" spans="1:16" x14ac:dyDescent="0.35">
      <c r="A42" s="59"/>
      <c r="B42" s="42">
        <v>28</v>
      </c>
      <c r="C42" s="43"/>
      <c r="D42" s="43">
        <f t="shared" si="0"/>
        <v>0</v>
      </c>
      <c r="E42" s="43">
        <f t="shared" si="1"/>
        <v>0</v>
      </c>
      <c r="F42" s="170">
        <v>0</v>
      </c>
      <c r="G42" s="44">
        <f>IFERROR(F42/'Test Item Tally Sheet'!$AH$12,"")</f>
        <v>0</v>
      </c>
      <c r="H42" s="45"/>
      <c r="I42" s="45">
        <f t="shared" si="2"/>
        <v>0</v>
      </c>
      <c r="J42" s="45">
        <f t="shared" si="3"/>
        <v>0</v>
      </c>
      <c r="K42" s="45">
        <v>0</v>
      </c>
      <c r="L42" s="44">
        <f>IFERROR(K42/'Test Item Tally Sheet'!$AH$13,"")</f>
        <v>0</v>
      </c>
      <c r="M42" s="44">
        <f t="shared" si="4"/>
        <v>0</v>
      </c>
      <c r="N42" s="45" t="str">
        <f t="shared" si="5"/>
        <v>Poor Item</v>
      </c>
      <c r="O42" s="44">
        <f t="shared" si="6"/>
        <v>0</v>
      </c>
      <c r="P42" s="64" t="str">
        <f t="shared" si="7"/>
        <v>Very Difficult</v>
      </c>
    </row>
    <row r="43" spans="1:16" x14ac:dyDescent="0.35">
      <c r="A43" s="59"/>
      <c r="B43" s="42">
        <v>29</v>
      </c>
      <c r="C43" s="43"/>
      <c r="D43" s="43">
        <f t="shared" si="0"/>
        <v>0</v>
      </c>
      <c r="E43" s="43">
        <f t="shared" si="1"/>
        <v>0</v>
      </c>
      <c r="F43" s="170">
        <v>0</v>
      </c>
      <c r="G43" s="44">
        <f>IFERROR(F43/'Test Item Tally Sheet'!$AH$12,"")</f>
        <v>0</v>
      </c>
      <c r="H43" s="45"/>
      <c r="I43" s="45">
        <f t="shared" si="2"/>
        <v>0</v>
      </c>
      <c r="J43" s="45">
        <f t="shared" si="3"/>
        <v>0</v>
      </c>
      <c r="K43" s="45">
        <v>0</v>
      </c>
      <c r="L43" s="44">
        <f>IFERROR(K43/'Test Item Tally Sheet'!$AH$13,"")</f>
        <v>0</v>
      </c>
      <c r="M43" s="44">
        <f t="shared" si="4"/>
        <v>0</v>
      </c>
      <c r="N43" s="45" t="str">
        <f t="shared" si="5"/>
        <v>Poor Item</v>
      </c>
      <c r="O43" s="44">
        <f t="shared" si="6"/>
        <v>0</v>
      </c>
      <c r="P43" s="64" t="str">
        <f t="shared" si="7"/>
        <v>Very Difficult</v>
      </c>
    </row>
    <row r="44" spans="1:16" x14ac:dyDescent="0.35">
      <c r="A44" s="59"/>
      <c r="B44" s="42">
        <v>30</v>
      </c>
      <c r="C44" s="43"/>
      <c r="D44" s="43">
        <f t="shared" si="0"/>
        <v>0</v>
      </c>
      <c r="E44" s="43">
        <f t="shared" si="1"/>
        <v>0</v>
      </c>
      <c r="F44" s="170">
        <v>0</v>
      </c>
      <c r="G44" s="44">
        <f>IFERROR(F44/'Test Item Tally Sheet'!$AH$12,"")</f>
        <v>0</v>
      </c>
      <c r="H44" s="45"/>
      <c r="I44" s="45">
        <f t="shared" si="2"/>
        <v>0</v>
      </c>
      <c r="J44" s="45">
        <f t="shared" si="3"/>
        <v>0</v>
      </c>
      <c r="K44" s="45">
        <v>0</v>
      </c>
      <c r="L44" s="44">
        <f>IFERROR(K44/'Test Item Tally Sheet'!$AH$13,"")</f>
        <v>0</v>
      </c>
      <c r="M44" s="44">
        <f t="shared" si="4"/>
        <v>0</v>
      </c>
      <c r="N44" s="45" t="str">
        <f t="shared" si="5"/>
        <v>Poor Item</v>
      </c>
      <c r="O44" s="44">
        <f t="shared" si="6"/>
        <v>0</v>
      </c>
      <c r="P44" s="64" t="str">
        <f t="shared" si="7"/>
        <v>Very Difficult</v>
      </c>
    </row>
    <row r="45" spans="1:16" x14ac:dyDescent="0.35">
      <c r="A45" s="59"/>
      <c r="B45" s="42">
        <v>31</v>
      </c>
      <c r="C45" s="43"/>
      <c r="D45" s="43">
        <f t="shared" si="0"/>
        <v>0</v>
      </c>
      <c r="E45" s="43">
        <f t="shared" si="1"/>
        <v>0</v>
      </c>
      <c r="F45" s="170">
        <v>0</v>
      </c>
      <c r="G45" s="44">
        <f>IFERROR(F45/'Test Item Tally Sheet'!$AH$12,"")</f>
        <v>0</v>
      </c>
      <c r="H45" s="45"/>
      <c r="I45" s="45">
        <f t="shared" si="2"/>
        <v>0</v>
      </c>
      <c r="J45" s="45">
        <f t="shared" si="3"/>
        <v>0</v>
      </c>
      <c r="K45" s="45">
        <v>0</v>
      </c>
      <c r="L45" s="44">
        <f>IFERROR(K45/'Test Item Tally Sheet'!$AH$13,"")</f>
        <v>0</v>
      </c>
      <c r="M45" s="44">
        <f t="shared" si="4"/>
        <v>0</v>
      </c>
      <c r="N45" s="45" t="str">
        <f t="shared" si="5"/>
        <v>Poor Item</v>
      </c>
      <c r="O45" s="44">
        <f t="shared" si="6"/>
        <v>0</v>
      </c>
      <c r="P45" s="64" t="str">
        <f t="shared" si="7"/>
        <v>Very Difficult</v>
      </c>
    </row>
    <row r="46" spans="1:16" x14ac:dyDescent="0.35">
      <c r="A46" s="59"/>
      <c r="B46" s="42">
        <v>32</v>
      </c>
      <c r="C46" s="43"/>
      <c r="D46" s="43">
        <f t="shared" si="0"/>
        <v>0</v>
      </c>
      <c r="E46" s="43">
        <f t="shared" si="1"/>
        <v>0</v>
      </c>
      <c r="F46" s="170">
        <v>0</v>
      </c>
      <c r="G46" s="44">
        <f>IFERROR(F46/'Test Item Tally Sheet'!$AH$12,"")</f>
        <v>0</v>
      </c>
      <c r="H46" s="45"/>
      <c r="I46" s="45">
        <f t="shared" si="2"/>
        <v>0</v>
      </c>
      <c r="J46" s="45">
        <f t="shared" si="3"/>
        <v>0</v>
      </c>
      <c r="K46" s="45">
        <v>0</v>
      </c>
      <c r="L46" s="44">
        <f>IFERROR(K46/'Test Item Tally Sheet'!$AH$13,"")</f>
        <v>0</v>
      </c>
      <c r="M46" s="44">
        <f t="shared" si="4"/>
        <v>0</v>
      </c>
      <c r="N46" s="45" t="str">
        <f t="shared" si="5"/>
        <v>Poor Item</v>
      </c>
      <c r="O46" s="44">
        <f t="shared" si="6"/>
        <v>0</v>
      </c>
      <c r="P46" s="64" t="str">
        <f t="shared" si="7"/>
        <v>Very Difficult</v>
      </c>
    </row>
    <row r="47" spans="1:16" x14ac:dyDescent="0.35">
      <c r="A47" s="59"/>
      <c r="B47" s="42">
        <v>33</v>
      </c>
      <c r="C47" s="43"/>
      <c r="D47" s="43">
        <f t="shared" si="0"/>
        <v>0</v>
      </c>
      <c r="E47" s="43">
        <f t="shared" si="1"/>
        <v>0</v>
      </c>
      <c r="F47" s="170">
        <v>0</v>
      </c>
      <c r="G47" s="44">
        <f>IFERROR(F47/'Test Item Tally Sheet'!$AH$12,"")</f>
        <v>0</v>
      </c>
      <c r="H47" s="45"/>
      <c r="I47" s="45">
        <f t="shared" si="2"/>
        <v>0</v>
      </c>
      <c r="J47" s="45">
        <f t="shared" si="3"/>
        <v>0</v>
      </c>
      <c r="K47" s="45">
        <v>0</v>
      </c>
      <c r="L47" s="44">
        <f>IFERROR(K47/'Test Item Tally Sheet'!$AH$13,"")</f>
        <v>0</v>
      </c>
      <c r="M47" s="44">
        <f t="shared" si="4"/>
        <v>0</v>
      </c>
      <c r="N47" s="45" t="str">
        <f t="shared" si="5"/>
        <v>Poor Item</v>
      </c>
      <c r="O47" s="44">
        <f t="shared" si="6"/>
        <v>0</v>
      </c>
      <c r="P47" s="64" t="str">
        <f t="shared" si="7"/>
        <v>Very Difficult</v>
      </c>
    </row>
    <row r="48" spans="1:16" x14ac:dyDescent="0.35">
      <c r="A48" s="59"/>
      <c r="B48" s="42">
        <v>34</v>
      </c>
      <c r="C48" s="43"/>
      <c r="D48" s="43">
        <f t="shared" si="0"/>
        <v>0</v>
      </c>
      <c r="E48" s="43">
        <f t="shared" si="1"/>
        <v>0</v>
      </c>
      <c r="F48" s="170">
        <v>0</v>
      </c>
      <c r="G48" s="44">
        <f>IFERROR(F48/'Test Item Tally Sheet'!$AH$12,"")</f>
        <v>0</v>
      </c>
      <c r="H48" s="45"/>
      <c r="I48" s="45">
        <f t="shared" si="2"/>
        <v>0</v>
      </c>
      <c r="J48" s="45">
        <f t="shared" si="3"/>
        <v>0</v>
      </c>
      <c r="K48" s="45">
        <v>0</v>
      </c>
      <c r="L48" s="44">
        <f>IFERROR(K48/'Test Item Tally Sheet'!$AH$13,"")</f>
        <v>0</v>
      </c>
      <c r="M48" s="44">
        <f t="shared" si="4"/>
        <v>0</v>
      </c>
      <c r="N48" s="45" t="str">
        <f t="shared" si="5"/>
        <v>Poor Item</v>
      </c>
      <c r="O48" s="44">
        <f t="shared" si="6"/>
        <v>0</v>
      </c>
      <c r="P48" s="64" t="str">
        <f t="shared" si="7"/>
        <v>Very Difficult</v>
      </c>
    </row>
    <row r="49" spans="1:16" x14ac:dyDescent="0.35">
      <c r="A49" s="59"/>
      <c r="B49" s="42">
        <v>35</v>
      </c>
      <c r="C49" s="43"/>
      <c r="D49" s="43">
        <f t="shared" si="0"/>
        <v>0</v>
      </c>
      <c r="E49" s="43">
        <f t="shared" si="1"/>
        <v>0</v>
      </c>
      <c r="F49" s="170">
        <v>0</v>
      </c>
      <c r="G49" s="44">
        <f>IFERROR(F49/'Test Item Tally Sheet'!$AH$12,"")</f>
        <v>0</v>
      </c>
      <c r="H49" s="45"/>
      <c r="I49" s="45">
        <f t="shared" si="2"/>
        <v>0</v>
      </c>
      <c r="J49" s="45">
        <f t="shared" si="3"/>
        <v>0</v>
      </c>
      <c r="K49" s="45">
        <v>0</v>
      </c>
      <c r="L49" s="44">
        <f>IFERROR(K49/'Test Item Tally Sheet'!$AH$13,"")</f>
        <v>0</v>
      </c>
      <c r="M49" s="44">
        <f t="shared" si="4"/>
        <v>0</v>
      </c>
      <c r="N49" s="45" t="str">
        <f t="shared" si="5"/>
        <v>Poor Item</v>
      </c>
      <c r="O49" s="44">
        <f t="shared" si="6"/>
        <v>0</v>
      </c>
      <c r="P49" s="64" t="str">
        <f t="shared" si="7"/>
        <v>Very Difficult</v>
      </c>
    </row>
    <row r="50" spans="1:16" x14ac:dyDescent="0.35">
      <c r="A50" s="59"/>
      <c r="B50" s="42">
        <v>36</v>
      </c>
      <c r="C50" s="43"/>
      <c r="D50" s="43">
        <f t="shared" si="0"/>
        <v>0</v>
      </c>
      <c r="E50" s="43">
        <f t="shared" si="1"/>
        <v>0</v>
      </c>
      <c r="F50" s="170">
        <v>0</v>
      </c>
      <c r="G50" s="44">
        <f>IFERROR(F50/'Test Item Tally Sheet'!$AH$12,"")</f>
        <v>0</v>
      </c>
      <c r="H50" s="45"/>
      <c r="I50" s="45">
        <f t="shared" si="2"/>
        <v>0</v>
      </c>
      <c r="J50" s="45">
        <f t="shared" si="3"/>
        <v>0</v>
      </c>
      <c r="K50" s="45">
        <v>0</v>
      </c>
      <c r="L50" s="44">
        <f>IFERROR(K50/'Test Item Tally Sheet'!$AH$13,"")</f>
        <v>0</v>
      </c>
      <c r="M50" s="44">
        <f t="shared" si="4"/>
        <v>0</v>
      </c>
      <c r="N50" s="45" t="str">
        <f t="shared" si="5"/>
        <v>Poor Item</v>
      </c>
      <c r="O50" s="44">
        <f t="shared" si="6"/>
        <v>0</v>
      </c>
      <c r="P50" s="64" t="str">
        <f t="shared" si="7"/>
        <v>Very Difficult</v>
      </c>
    </row>
    <row r="51" spans="1:16" x14ac:dyDescent="0.35">
      <c r="A51" s="59"/>
      <c r="B51" s="42">
        <v>37</v>
      </c>
      <c r="C51" s="43"/>
      <c r="D51" s="43">
        <f t="shared" si="0"/>
        <v>0</v>
      </c>
      <c r="E51" s="43">
        <f t="shared" si="1"/>
        <v>0</v>
      </c>
      <c r="F51" s="170">
        <v>0</v>
      </c>
      <c r="G51" s="44">
        <f>IFERROR(F51/'Test Item Tally Sheet'!$AH$12,"")</f>
        <v>0</v>
      </c>
      <c r="H51" s="45"/>
      <c r="I51" s="45">
        <f t="shared" si="2"/>
        <v>0</v>
      </c>
      <c r="J51" s="45">
        <f t="shared" si="3"/>
        <v>0</v>
      </c>
      <c r="K51" s="45">
        <v>0</v>
      </c>
      <c r="L51" s="44">
        <f>IFERROR(K51/'Test Item Tally Sheet'!$AH$13,"")</f>
        <v>0</v>
      </c>
      <c r="M51" s="44">
        <f t="shared" si="4"/>
        <v>0</v>
      </c>
      <c r="N51" s="45" t="str">
        <f t="shared" si="5"/>
        <v>Poor Item</v>
      </c>
      <c r="O51" s="44">
        <f t="shared" si="6"/>
        <v>0</v>
      </c>
      <c r="P51" s="64" t="str">
        <f t="shared" si="7"/>
        <v>Very Difficult</v>
      </c>
    </row>
    <row r="52" spans="1:16" x14ac:dyDescent="0.35">
      <c r="A52" s="59"/>
      <c r="B52" s="42">
        <v>38</v>
      </c>
      <c r="C52" s="43"/>
      <c r="D52" s="43">
        <f t="shared" si="0"/>
        <v>0</v>
      </c>
      <c r="E52" s="43">
        <f t="shared" si="1"/>
        <v>0</v>
      </c>
      <c r="F52" s="170">
        <v>0</v>
      </c>
      <c r="G52" s="44">
        <f>IFERROR(F52/'Test Item Tally Sheet'!$AH$12,"")</f>
        <v>0</v>
      </c>
      <c r="H52" s="45"/>
      <c r="I52" s="45">
        <f t="shared" si="2"/>
        <v>0</v>
      </c>
      <c r="J52" s="45">
        <f t="shared" si="3"/>
        <v>0</v>
      </c>
      <c r="K52" s="45">
        <v>0</v>
      </c>
      <c r="L52" s="44">
        <f>IFERROR(K52/'Test Item Tally Sheet'!$AH$13,"")</f>
        <v>0</v>
      </c>
      <c r="M52" s="44">
        <f t="shared" si="4"/>
        <v>0</v>
      </c>
      <c r="N52" s="45" t="str">
        <f t="shared" si="5"/>
        <v>Poor Item</v>
      </c>
      <c r="O52" s="44">
        <f t="shared" si="6"/>
        <v>0</v>
      </c>
      <c r="P52" s="64" t="str">
        <f t="shared" si="7"/>
        <v>Very Difficult</v>
      </c>
    </row>
    <row r="53" spans="1:16" x14ac:dyDescent="0.35">
      <c r="A53" s="59"/>
      <c r="B53" s="42">
        <v>39</v>
      </c>
      <c r="C53" s="43"/>
      <c r="D53" s="43">
        <f t="shared" si="0"/>
        <v>0</v>
      </c>
      <c r="E53" s="43">
        <f t="shared" si="1"/>
        <v>0</v>
      </c>
      <c r="F53" s="170">
        <v>0</v>
      </c>
      <c r="G53" s="44">
        <f>IFERROR(F53/'Test Item Tally Sheet'!$AH$12,"")</f>
        <v>0</v>
      </c>
      <c r="H53" s="45"/>
      <c r="I53" s="45">
        <f t="shared" si="2"/>
        <v>0</v>
      </c>
      <c r="J53" s="45">
        <f t="shared" si="3"/>
        <v>0</v>
      </c>
      <c r="K53" s="45">
        <v>0</v>
      </c>
      <c r="L53" s="44">
        <f>IFERROR(K53/'Test Item Tally Sheet'!$AH$13,"")</f>
        <v>0</v>
      </c>
      <c r="M53" s="44">
        <f t="shared" si="4"/>
        <v>0</v>
      </c>
      <c r="N53" s="45" t="str">
        <f t="shared" si="5"/>
        <v>Poor Item</v>
      </c>
      <c r="O53" s="44">
        <f t="shared" si="6"/>
        <v>0</v>
      </c>
      <c r="P53" s="64" t="str">
        <f t="shared" si="7"/>
        <v>Very Difficult</v>
      </c>
    </row>
    <row r="54" spans="1:16" x14ac:dyDescent="0.35">
      <c r="A54" s="59"/>
      <c r="B54" s="42">
        <v>40</v>
      </c>
      <c r="C54" s="43"/>
      <c r="D54" s="43">
        <f t="shared" si="0"/>
        <v>0</v>
      </c>
      <c r="E54" s="43">
        <f t="shared" si="1"/>
        <v>0</v>
      </c>
      <c r="F54" s="170">
        <v>0</v>
      </c>
      <c r="G54" s="44">
        <f>IFERROR(F54/'Test Item Tally Sheet'!$AH$12,"")</f>
        <v>0</v>
      </c>
      <c r="H54" s="45"/>
      <c r="I54" s="45">
        <f t="shared" si="2"/>
        <v>0</v>
      </c>
      <c r="J54" s="45">
        <f t="shared" si="3"/>
        <v>0</v>
      </c>
      <c r="K54" s="45">
        <v>0</v>
      </c>
      <c r="L54" s="44">
        <f>IFERROR(K54/'Test Item Tally Sheet'!$AH$13,"")</f>
        <v>0</v>
      </c>
      <c r="M54" s="44">
        <f t="shared" si="4"/>
        <v>0</v>
      </c>
      <c r="N54" s="45" t="str">
        <f t="shared" si="5"/>
        <v>Poor Item</v>
      </c>
      <c r="O54" s="44">
        <f t="shared" si="6"/>
        <v>0</v>
      </c>
      <c r="P54" s="64" t="str">
        <f t="shared" si="7"/>
        <v>Very Difficult</v>
      </c>
    </row>
    <row r="55" spans="1:16" x14ac:dyDescent="0.35">
      <c r="A55" s="59"/>
      <c r="B55" s="42">
        <v>41</v>
      </c>
      <c r="C55" s="43"/>
      <c r="D55" s="43">
        <f t="shared" si="0"/>
        <v>0</v>
      </c>
      <c r="E55" s="43">
        <f t="shared" si="1"/>
        <v>0</v>
      </c>
      <c r="F55" s="58">
        <v>0</v>
      </c>
      <c r="G55" s="44">
        <f>IFERROR(F55/'Test Item Tally Sheet'!$AH$12,"")</f>
        <v>0</v>
      </c>
      <c r="H55" s="45"/>
      <c r="I55" s="45">
        <f t="shared" si="2"/>
        <v>0</v>
      </c>
      <c r="J55" s="45">
        <f t="shared" si="3"/>
        <v>0</v>
      </c>
      <c r="K55" s="58">
        <v>0</v>
      </c>
      <c r="L55" s="44">
        <f>IFERROR(K55/'Test Item Tally Sheet'!$AH$13,"")</f>
        <v>0</v>
      </c>
      <c r="M55" s="44">
        <f t="shared" si="4"/>
        <v>0</v>
      </c>
      <c r="N55" s="45" t="str">
        <f t="shared" si="5"/>
        <v>Poor Item</v>
      </c>
      <c r="O55" s="44">
        <f t="shared" si="6"/>
        <v>0</v>
      </c>
      <c r="P55" s="64" t="str">
        <f t="shared" si="7"/>
        <v>Very Difficult</v>
      </c>
    </row>
    <row r="56" spans="1:16" x14ac:dyDescent="0.35">
      <c r="A56" s="59"/>
      <c r="B56" s="42">
        <v>42</v>
      </c>
      <c r="C56" s="43"/>
      <c r="D56" s="43">
        <f t="shared" si="0"/>
        <v>0</v>
      </c>
      <c r="E56" s="43">
        <f t="shared" si="1"/>
        <v>0</v>
      </c>
      <c r="F56" s="58">
        <v>0</v>
      </c>
      <c r="G56" s="44">
        <f>IFERROR(F56/'Test Item Tally Sheet'!$AH$12,"")</f>
        <v>0</v>
      </c>
      <c r="H56" s="45"/>
      <c r="I56" s="45">
        <f t="shared" si="2"/>
        <v>0</v>
      </c>
      <c r="J56" s="45">
        <f t="shared" si="3"/>
        <v>0</v>
      </c>
      <c r="K56" s="58">
        <v>0</v>
      </c>
      <c r="L56" s="44">
        <f>IFERROR(K56/'Test Item Tally Sheet'!$AH$13,"")</f>
        <v>0</v>
      </c>
      <c r="M56" s="44">
        <f t="shared" si="4"/>
        <v>0</v>
      </c>
      <c r="N56" s="45" t="str">
        <f t="shared" si="5"/>
        <v>Poor Item</v>
      </c>
      <c r="O56" s="44">
        <f t="shared" si="6"/>
        <v>0</v>
      </c>
      <c r="P56" s="64" t="str">
        <f t="shared" si="7"/>
        <v>Very Difficult</v>
      </c>
    </row>
    <row r="57" spans="1:16" x14ac:dyDescent="0.35">
      <c r="A57" s="59"/>
      <c r="B57" s="42">
        <v>43</v>
      </c>
      <c r="C57" s="43"/>
      <c r="D57" s="43">
        <f t="shared" si="0"/>
        <v>0</v>
      </c>
      <c r="E57" s="43">
        <f t="shared" si="1"/>
        <v>0</v>
      </c>
      <c r="F57" s="58">
        <v>0</v>
      </c>
      <c r="G57" s="44">
        <f>IFERROR(F57/'Test Item Tally Sheet'!$AH$12,"")</f>
        <v>0</v>
      </c>
      <c r="H57" s="45"/>
      <c r="I57" s="45">
        <f t="shared" si="2"/>
        <v>0</v>
      </c>
      <c r="J57" s="45">
        <f t="shared" si="3"/>
        <v>0</v>
      </c>
      <c r="K57" s="58">
        <v>0</v>
      </c>
      <c r="L57" s="44">
        <f>IFERROR(K57/'Test Item Tally Sheet'!$AH$13,"")</f>
        <v>0</v>
      </c>
      <c r="M57" s="44">
        <f t="shared" si="4"/>
        <v>0</v>
      </c>
      <c r="N57" s="45" t="str">
        <f t="shared" si="5"/>
        <v>Poor Item</v>
      </c>
      <c r="O57" s="44">
        <f t="shared" si="6"/>
        <v>0</v>
      </c>
      <c r="P57" s="64" t="str">
        <f t="shared" si="7"/>
        <v>Very Difficult</v>
      </c>
    </row>
    <row r="58" spans="1:16" x14ac:dyDescent="0.35">
      <c r="A58" s="59"/>
      <c r="B58" s="42">
        <v>44</v>
      </c>
      <c r="C58" s="43"/>
      <c r="D58" s="43">
        <f t="shared" si="0"/>
        <v>0</v>
      </c>
      <c r="E58" s="43">
        <f t="shared" si="1"/>
        <v>0</v>
      </c>
      <c r="F58" s="58">
        <v>0</v>
      </c>
      <c r="G58" s="44">
        <f>IFERROR(F58/'Test Item Tally Sheet'!$AH$12,"")</f>
        <v>0</v>
      </c>
      <c r="H58" s="45"/>
      <c r="I58" s="45">
        <f t="shared" si="2"/>
        <v>0</v>
      </c>
      <c r="J58" s="45">
        <f t="shared" si="3"/>
        <v>0</v>
      </c>
      <c r="K58" s="58">
        <v>0</v>
      </c>
      <c r="L58" s="44">
        <f>IFERROR(K58/'Test Item Tally Sheet'!$AH$13,"")</f>
        <v>0</v>
      </c>
      <c r="M58" s="44">
        <f t="shared" si="4"/>
        <v>0</v>
      </c>
      <c r="N58" s="45" t="str">
        <f t="shared" si="5"/>
        <v>Poor Item</v>
      </c>
      <c r="O58" s="44">
        <f t="shared" si="6"/>
        <v>0</v>
      </c>
      <c r="P58" s="64" t="str">
        <f t="shared" si="7"/>
        <v>Very Difficult</v>
      </c>
    </row>
    <row r="59" spans="1:16" x14ac:dyDescent="0.35">
      <c r="A59" s="59"/>
      <c r="B59" s="42">
        <v>45</v>
      </c>
      <c r="C59" s="43"/>
      <c r="D59" s="43">
        <f t="shared" si="0"/>
        <v>0</v>
      </c>
      <c r="E59" s="43">
        <f t="shared" si="1"/>
        <v>0</v>
      </c>
      <c r="F59" s="58">
        <v>0</v>
      </c>
      <c r="G59" s="44">
        <f>IFERROR(F59/'Test Item Tally Sheet'!$AH$12,"")</f>
        <v>0</v>
      </c>
      <c r="H59" s="45"/>
      <c r="I59" s="45">
        <f t="shared" si="2"/>
        <v>0</v>
      </c>
      <c r="J59" s="45">
        <f t="shared" si="3"/>
        <v>0</v>
      </c>
      <c r="K59" s="58">
        <v>0</v>
      </c>
      <c r="L59" s="44">
        <f>IFERROR(K59/'Test Item Tally Sheet'!$AH$13,"")</f>
        <v>0</v>
      </c>
      <c r="M59" s="44">
        <f t="shared" si="4"/>
        <v>0</v>
      </c>
      <c r="N59" s="45" t="str">
        <f t="shared" si="5"/>
        <v>Poor Item</v>
      </c>
      <c r="O59" s="44">
        <f t="shared" si="6"/>
        <v>0</v>
      </c>
      <c r="P59" s="64" t="str">
        <f t="shared" si="7"/>
        <v>Very Difficult</v>
      </c>
    </row>
    <row r="60" spans="1:16" x14ac:dyDescent="0.35">
      <c r="A60" s="59"/>
      <c r="B60" s="42">
        <v>46</v>
      </c>
      <c r="C60" s="43"/>
      <c r="D60" s="43">
        <f t="shared" si="0"/>
        <v>0</v>
      </c>
      <c r="E60" s="43">
        <f t="shared" si="1"/>
        <v>0</v>
      </c>
      <c r="F60" s="58">
        <v>0</v>
      </c>
      <c r="G60" s="44">
        <f>IFERROR(F60/'Test Item Tally Sheet'!$AH$12,"")</f>
        <v>0</v>
      </c>
      <c r="H60" s="45"/>
      <c r="I60" s="45">
        <f t="shared" si="2"/>
        <v>0</v>
      </c>
      <c r="J60" s="45">
        <f t="shared" si="3"/>
        <v>0</v>
      </c>
      <c r="K60" s="58">
        <v>0</v>
      </c>
      <c r="L60" s="44">
        <f>IFERROR(K60/'Test Item Tally Sheet'!$AH$13,"")</f>
        <v>0</v>
      </c>
      <c r="M60" s="44">
        <f t="shared" si="4"/>
        <v>0</v>
      </c>
      <c r="N60" s="45" t="str">
        <f t="shared" si="5"/>
        <v>Poor Item</v>
      </c>
      <c r="O60" s="44">
        <f t="shared" si="6"/>
        <v>0</v>
      </c>
      <c r="P60" s="64" t="str">
        <f t="shared" si="7"/>
        <v>Very Difficult</v>
      </c>
    </row>
    <row r="61" spans="1:16" x14ac:dyDescent="0.35">
      <c r="A61" s="59"/>
      <c r="B61" s="42">
        <v>47</v>
      </c>
      <c r="C61" s="43"/>
      <c r="D61" s="43">
        <f t="shared" si="0"/>
        <v>0</v>
      </c>
      <c r="E61" s="43">
        <f t="shared" si="1"/>
        <v>0</v>
      </c>
      <c r="F61" s="58">
        <v>0</v>
      </c>
      <c r="G61" s="44">
        <f>IFERROR(F61/'Test Item Tally Sheet'!$AH$12,"")</f>
        <v>0</v>
      </c>
      <c r="H61" s="45"/>
      <c r="I61" s="45">
        <f t="shared" si="2"/>
        <v>0</v>
      </c>
      <c r="J61" s="45">
        <f t="shared" si="3"/>
        <v>0</v>
      </c>
      <c r="K61" s="58">
        <v>0</v>
      </c>
      <c r="L61" s="44">
        <f>IFERROR(K61/'Test Item Tally Sheet'!$AH$13,"")</f>
        <v>0</v>
      </c>
      <c r="M61" s="44">
        <f t="shared" si="4"/>
        <v>0</v>
      </c>
      <c r="N61" s="45" t="str">
        <f t="shared" si="5"/>
        <v>Poor Item</v>
      </c>
      <c r="O61" s="44">
        <f t="shared" si="6"/>
        <v>0</v>
      </c>
      <c r="P61" s="64" t="str">
        <f t="shared" si="7"/>
        <v>Very Difficult</v>
      </c>
    </row>
    <row r="62" spans="1:16" x14ac:dyDescent="0.35">
      <c r="A62" s="59"/>
      <c r="B62" s="42">
        <v>48</v>
      </c>
      <c r="C62" s="43"/>
      <c r="D62" s="43">
        <f t="shared" si="0"/>
        <v>0</v>
      </c>
      <c r="E62" s="43">
        <f t="shared" si="1"/>
        <v>0</v>
      </c>
      <c r="F62" s="58">
        <v>0</v>
      </c>
      <c r="G62" s="44">
        <f>IFERROR(F62/'Test Item Tally Sheet'!$AH$12,"")</f>
        <v>0</v>
      </c>
      <c r="H62" s="45"/>
      <c r="I62" s="45">
        <f t="shared" si="2"/>
        <v>0</v>
      </c>
      <c r="J62" s="45">
        <f t="shared" si="3"/>
        <v>0</v>
      </c>
      <c r="K62" s="58">
        <v>0</v>
      </c>
      <c r="L62" s="44">
        <f>IFERROR(K62/'Test Item Tally Sheet'!$AH$13,"")</f>
        <v>0</v>
      </c>
      <c r="M62" s="44">
        <f t="shared" si="4"/>
        <v>0</v>
      </c>
      <c r="N62" s="45" t="str">
        <f t="shared" si="5"/>
        <v>Poor Item</v>
      </c>
      <c r="O62" s="44">
        <f t="shared" si="6"/>
        <v>0</v>
      </c>
      <c r="P62" s="64" t="str">
        <f t="shared" si="7"/>
        <v>Very Difficult</v>
      </c>
    </row>
    <row r="63" spans="1:16" x14ac:dyDescent="0.35">
      <c r="A63" s="59"/>
      <c r="B63" s="42">
        <v>49</v>
      </c>
      <c r="C63" s="43"/>
      <c r="D63" s="43">
        <f t="shared" si="0"/>
        <v>0</v>
      </c>
      <c r="E63" s="43">
        <f t="shared" si="1"/>
        <v>0</v>
      </c>
      <c r="F63" s="58">
        <v>0</v>
      </c>
      <c r="G63" s="44">
        <f>IFERROR(F63/'Test Item Tally Sheet'!$AH$12,"")</f>
        <v>0</v>
      </c>
      <c r="H63" s="45"/>
      <c r="I63" s="45">
        <f t="shared" si="2"/>
        <v>0</v>
      </c>
      <c r="J63" s="45">
        <f t="shared" si="3"/>
        <v>0</v>
      </c>
      <c r="K63" s="58">
        <v>0</v>
      </c>
      <c r="L63" s="44">
        <f>IFERROR(K63/'Test Item Tally Sheet'!$AH$13,"")</f>
        <v>0</v>
      </c>
      <c r="M63" s="44">
        <f t="shared" si="4"/>
        <v>0</v>
      </c>
      <c r="N63" s="45" t="str">
        <f t="shared" si="5"/>
        <v>Poor Item</v>
      </c>
      <c r="O63" s="44">
        <f t="shared" si="6"/>
        <v>0</v>
      </c>
      <c r="P63" s="64" t="str">
        <f t="shared" si="7"/>
        <v>Very Difficult</v>
      </c>
    </row>
    <row r="64" spans="1:16" x14ac:dyDescent="0.35">
      <c r="A64" s="59"/>
      <c r="B64" s="42">
        <v>50</v>
      </c>
      <c r="C64" s="43"/>
      <c r="D64" s="43">
        <f t="shared" si="0"/>
        <v>0</v>
      </c>
      <c r="E64" s="43">
        <f t="shared" si="1"/>
        <v>0</v>
      </c>
      <c r="F64" s="58">
        <v>0</v>
      </c>
      <c r="G64" s="44">
        <f>IFERROR(F64/'Test Item Tally Sheet'!$AH$12,"")</f>
        <v>0</v>
      </c>
      <c r="H64" s="45"/>
      <c r="I64" s="45">
        <f t="shared" si="2"/>
        <v>0</v>
      </c>
      <c r="J64" s="45">
        <f t="shared" si="3"/>
        <v>0</v>
      </c>
      <c r="K64" s="58">
        <v>0</v>
      </c>
      <c r="L64" s="44">
        <f>IFERROR(K64/'Test Item Tally Sheet'!$AH$13,"")</f>
        <v>0</v>
      </c>
      <c r="M64" s="44">
        <f t="shared" si="4"/>
        <v>0</v>
      </c>
      <c r="N64" s="45" t="str">
        <f t="shared" si="5"/>
        <v>Poor Item</v>
      </c>
      <c r="O64" s="44">
        <f t="shared" si="6"/>
        <v>0</v>
      </c>
      <c r="P64" s="64" t="str">
        <f t="shared" si="7"/>
        <v>Very Difficult</v>
      </c>
    </row>
    <row r="65" spans="1:16" x14ac:dyDescent="0.35">
      <c r="A65" s="59"/>
      <c r="B65" s="42">
        <v>51</v>
      </c>
      <c r="C65" s="43"/>
      <c r="D65" s="43">
        <f t="shared" si="0"/>
        <v>0</v>
      </c>
      <c r="E65" s="43">
        <f t="shared" si="1"/>
        <v>0</v>
      </c>
      <c r="F65" s="58">
        <v>0</v>
      </c>
      <c r="G65" s="44">
        <f>IFERROR(F65/'Test Item Tally Sheet'!$AH$12,"")</f>
        <v>0</v>
      </c>
      <c r="H65" s="45"/>
      <c r="I65" s="45">
        <f t="shared" si="2"/>
        <v>0</v>
      </c>
      <c r="J65" s="45">
        <f t="shared" si="3"/>
        <v>0</v>
      </c>
      <c r="K65" s="58">
        <v>0</v>
      </c>
      <c r="L65" s="44">
        <f>IFERROR(K65/'Test Item Tally Sheet'!$AH$13,"")</f>
        <v>0</v>
      </c>
      <c r="M65" s="44">
        <f t="shared" si="4"/>
        <v>0</v>
      </c>
      <c r="N65" s="45" t="str">
        <f t="shared" si="5"/>
        <v>Poor Item</v>
      </c>
      <c r="O65" s="44">
        <f t="shared" si="6"/>
        <v>0</v>
      </c>
      <c r="P65" s="64" t="str">
        <f t="shared" si="7"/>
        <v>Very Difficult</v>
      </c>
    </row>
    <row r="66" spans="1:16" x14ac:dyDescent="0.35">
      <c r="A66" s="59"/>
      <c r="B66" s="42">
        <v>52</v>
      </c>
      <c r="C66" s="43"/>
      <c r="D66" s="43">
        <f t="shared" si="0"/>
        <v>0</v>
      </c>
      <c r="E66" s="43">
        <f t="shared" si="1"/>
        <v>0</v>
      </c>
      <c r="F66" s="58">
        <v>0</v>
      </c>
      <c r="G66" s="44">
        <f>IFERROR(F66/'Test Item Tally Sheet'!$AH$12,"")</f>
        <v>0</v>
      </c>
      <c r="H66" s="45"/>
      <c r="I66" s="45">
        <f t="shared" si="2"/>
        <v>0</v>
      </c>
      <c r="J66" s="45">
        <f t="shared" si="3"/>
        <v>0</v>
      </c>
      <c r="K66" s="58">
        <v>0</v>
      </c>
      <c r="L66" s="44">
        <f>IFERROR(K66/'Test Item Tally Sheet'!$AH$13,"")</f>
        <v>0</v>
      </c>
      <c r="M66" s="44">
        <f t="shared" si="4"/>
        <v>0</v>
      </c>
      <c r="N66" s="45" t="str">
        <f t="shared" si="5"/>
        <v>Poor Item</v>
      </c>
      <c r="O66" s="44">
        <f t="shared" si="6"/>
        <v>0</v>
      </c>
      <c r="P66" s="64" t="str">
        <f t="shared" si="7"/>
        <v>Very Difficult</v>
      </c>
    </row>
    <row r="67" spans="1:16" x14ac:dyDescent="0.35">
      <c r="A67" s="59"/>
      <c r="B67" s="42">
        <v>53</v>
      </c>
      <c r="C67" s="43"/>
      <c r="D67" s="43">
        <f t="shared" si="0"/>
        <v>0</v>
      </c>
      <c r="E67" s="43">
        <f t="shared" si="1"/>
        <v>0</v>
      </c>
      <c r="F67" s="58">
        <v>0</v>
      </c>
      <c r="G67" s="44">
        <f>IFERROR(F67/'Test Item Tally Sheet'!$AH$12,"")</f>
        <v>0</v>
      </c>
      <c r="H67" s="45"/>
      <c r="I67" s="45">
        <f t="shared" si="2"/>
        <v>0</v>
      </c>
      <c r="J67" s="45">
        <f t="shared" si="3"/>
        <v>0</v>
      </c>
      <c r="K67" s="58">
        <v>0</v>
      </c>
      <c r="L67" s="44">
        <f>IFERROR(K67/'Test Item Tally Sheet'!$AH$13,"")</f>
        <v>0</v>
      </c>
      <c r="M67" s="44">
        <f t="shared" si="4"/>
        <v>0</v>
      </c>
      <c r="N67" s="45" t="str">
        <f t="shared" si="5"/>
        <v>Poor Item</v>
      </c>
      <c r="O67" s="44">
        <f t="shared" si="6"/>
        <v>0</v>
      </c>
      <c r="P67" s="64" t="str">
        <f t="shared" si="7"/>
        <v>Very Difficult</v>
      </c>
    </row>
    <row r="68" spans="1:16" x14ac:dyDescent="0.35">
      <c r="A68" s="59"/>
      <c r="B68" s="42">
        <v>54</v>
      </c>
      <c r="C68" s="43"/>
      <c r="D68" s="43">
        <f t="shared" si="0"/>
        <v>0</v>
      </c>
      <c r="E68" s="43">
        <f t="shared" si="1"/>
        <v>0</v>
      </c>
      <c r="F68" s="58">
        <v>0</v>
      </c>
      <c r="G68" s="44">
        <f>IFERROR(F68/'Test Item Tally Sheet'!$AH$12,"")</f>
        <v>0</v>
      </c>
      <c r="H68" s="45"/>
      <c r="I68" s="45">
        <f t="shared" si="2"/>
        <v>0</v>
      </c>
      <c r="J68" s="45">
        <f t="shared" si="3"/>
        <v>0</v>
      </c>
      <c r="K68" s="58">
        <v>0</v>
      </c>
      <c r="L68" s="44">
        <f>IFERROR(K68/'Test Item Tally Sheet'!$AH$13,"")</f>
        <v>0</v>
      </c>
      <c r="M68" s="44">
        <f t="shared" si="4"/>
        <v>0</v>
      </c>
      <c r="N68" s="45" t="str">
        <f t="shared" si="5"/>
        <v>Poor Item</v>
      </c>
      <c r="O68" s="44">
        <f t="shared" si="6"/>
        <v>0</v>
      </c>
      <c r="P68" s="64" t="str">
        <f t="shared" si="7"/>
        <v>Very Difficult</v>
      </c>
    </row>
    <row r="69" spans="1:16" x14ac:dyDescent="0.35">
      <c r="A69" s="59"/>
      <c r="B69" s="42">
        <v>55</v>
      </c>
      <c r="C69" s="43"/>
      <c r="D69" s="43">
        <f t="shared" si="0"/>
        <v>0</v>
      </c>
      <c r="E69" s="43">
        <f t="shared" si="1"/>
        <v>0</v>
      </c>
      <c r="F69" s="58">
        <v>0</v>
      </c>
      <c r="G69" s="44">
        <f>IFERROR(F69/'Test Item Tally Sheet'!$AH$12,"")</f>
        <v>0</v>
      </c>
      <c r="H69" s="45"/>
      <c r="I69" s="45">
        <f t="shared" si="2"/>
        <v>0</v>
      </c>
      <c r="J69" s="45">
        <f t="shared" si="3"/>
        <v>0</v>
      </c>
      <c r="K69" s="58">
        <v>0</v>
      </c>
      <c r="L69" s="44">
        <f>IFERROR(K69/'Test Item Tally Sheet'!$AH$13,"")</f>
        <v>0</v>
      </c>
      <c r="M69" s="44">
        <f t="shared" si="4"/>
        <v>0</v>
      </c>
      <c r="N69" s="45" t="str">
        <f t="shared" si="5"/>
        <v>Poor Item</v>
      </c>
      <c r="O69" s="44">
        <f t="shared" si="6"/>
        <v>0</v>
      </c>
      <c r="P69" s="64" t="str">
        <f t="shared" si="7"/>
        <v>Very Difficult</v>
      </c>
    </row>
    <row r="70" spans="1:16" x14ac:dyDescent="0.35">
      <c r="A70" s="59"/>
      <c r="B70" s="42">
        <v>56</v>
      </c>
      <c r="C70" s="43"/>
      <c r="D70" s="43">
        <f t="shared" si="0"/>
        <v>0</v>
      </c>
      <c r="E70" s="43">
        <f t="shared" si="1"/>
        <v>0</v>
      </c>
      <c r="F70" s="58">
        <v>0</v>
      </c>
      <c r="G70" s="44">
        <f>IFERROR(F70/'Test Item Tally Sheet'!$AH$12,"")</f>
        <v>0</v>
      </c>
      <c r="H70" s="45"/>
      <c r="I70" s="45">
        <f t="shared" si="2"/>
        <v>0</v>
      </c>
      <c r="J70" s="45">
        <f t="shared" si="3"/>
        <v>0</v>
      </c>
      <c r="K70" s="58">
        <v>0</v>
      </c>
      <c r="L70" s="44">
        <f>IFERROR(K70/'Test Item Tally Sheet'!$AH$13,"")</f>
        <v>0</v>
      </c>
      <c r="M70" s="44">
        <f t="shared" si="4"/>
        <v>0</v>
      </c>
      <c r="N70" s="45" t="str">
        <f t="shared" si="5"/>
        <v>Poor Item</v>
      </c>
      <c r="O70" s="44">
        <f t="shared" si="6"/>
        <v>0</v>
      </c>
      <c r="P70" s="64" t="str">
        <f t="shared" si="7"/>
        <v>Very Difficult</v>
      </c>
    </row>
    <row r="71" spans="1:16" x14ac:dyDescent="0.35">
      <c r="A71" s="59"/>
      <c r="B71" s="42">
        <v>57</v>
      </c>
      <c r="C71" s="43"/>
      <c r="D71" s="43">
        <f t="shared" si="0"/>
        <v>0</v>
      </c>
      <c r="E71" s="43">
        <f t="shared" si="1"/>
        <v>0</v>
      </c>
      <c r="F71" s="58">
        <v>0</v>
      </c>
      <c r="G71" s="44">
        <f>IFERROR(F71/'Test Item Tally Sheet'!$AH$12,"")</f>
        <v>0</v>
      </c>
      <c r="H71" s="45"/>
      <c r="I71" s="45">
        <f t="shared" si="2"/>
        <v>0</v>
      </c>
      <c r="J71" s="45">
        <f t="shared" si="3"/>
        <v>0</v>
      </c>
      <c r="K71" s="58">
        <v>0</v>
      </c>
      <c r="L71" s="44">
        <f>IFERROR(K71/'Test Item Tally Sheet'!$AH$13,"")</f>
        <v>0</v>
      </c>
      <c r="M71" s="44">
        <f t="shared" si="4"/>
        <v>0</v>
      </c>
      <c r="N71" s="45" t="str">
        <f t="shared" si="5"/>
        <v>Poor Item</v>
      </c>
      <c r="O71" s="44">
        <f t="shared" si="6"/>
        <v>0</v>
      </c>
      <c r="P71" s="64" t="str">
        <f t="shared" si="7"/>
        <v>Very Difficult</v>
      </c>
    </row>
    <row r="72" spans="1:16" x14ac:dyDescent="0.35">
      <c r="A72" s="59"/>
      <c r="B72" s="42">
        <v>58</v>
      </c>
      <c r="C72" s="43"/>
      <c r="D72" s="43">
        <f t="shared" si="0"/>
        <v>0</v>
      </c>
      <c r="E72" s="43">
        <f t="shared" si="1"/>
        <v>0</v>
      </c>
      <c r="F72" s="58">
        <v>0</v>
      </c>
      <c r="G72" s="44">
        <f>IFERROR(F72/'Test Item Tally Sheet'!$AH$12,"")</f>
        <v>0</v>
      </c>
      <c r="H72" s="45"/>
      <c r="I72" s="45">
        <f t="shared" si="2"/>
        <v>0</v>
      </c>
      <c r="J72" s="45">
        <f t="shared" si="3"/>
        <v>0</v>
      </c>
      <c r="K72" s="58">
        <v>0</v>
      </c>
      <c r="L72" s="44">
        <f>IFERROR(K72/'Test Item Tally Sheet'!$AH$13,"")</f>
        <v>0</v>
      </c>
      <c r="M72" s="44">
        <f t="shared" si="4"/>
        <v>0</v>
      </c>
      <c r="N72" s="45" t="str">
        <f t="shared" si="5"/>
        <v>Poor Item</v>
      </c>
      <c r="O72" s="44">
        <f t="shared" si="6"/>
        <v>0</v>
      </c>
      <c r="P72" s="64" t="str">
        <f t="shared" si="7"/>
        <v>Very Difficult</v>
      </c>
    </row>
    <row r="73" spans="1:16" x14ac:dyDescent="0.35">
      <c r="A73" s="59"/>
      <c r="B73" s="42">
        <v>59</v>
      </c>
      <c r="C73" s="43"/>
      <c r="D73" s="43">
        <f t="shared" si="0"/>
        <v>0</v>
      </c>
      <c r="E73" s="43">
        <f t="shared" si="1"/>
        <v>0</v>
      </c>
      <c r="F73" s="58">
        <v>0</v>
      </c>
      <c r="G73" s="44">
        <f>IFERROR(F73/'Test Item Tally Sheet'!$AH$12,"")</f>
        <v>0</v>
      </c>
      <c r="H73" s="45"/>
      <c r="I73" s="45">
        <f t="shared" si="2"/>
        <v>0</v>
      </c>
      <c r="J73" s="45">
        <f t="shared" si="3"/>
        <v>0</v>
      </c>
      <c r="K73" s="58">
        <v>0</v>
      </c>
      <c r="L73" s="44">
        <f>IFERROR(K73/'Test Item Tally Sheet'!$AH$13,"")</f>
        <v>0</v>
      </c>
      <c r="M73" s="44">
        <f t="shared" si="4"/>
        <v>0</v>
      </c>
      <c r="N73" s="45" t="str">
        <f t="shared" si="5"/>
        <v>Poor Item</v>
      </c>
      <c r="O73" s="44">
        <f t="shared" si="6"/>
        <v>0</v>
      </c>
      <c r="P73" s="64" t="str">
        <f t="shared" si="7"/>
        <v>Very Difficult</v>
      </c>
    </row>
    <row r="74" spans="1:16" x14ac:dyDescent="0.35">
      <c r="A74" s="59"/>
      <c r="B74" s="42">
        <v>60</v>
      </c>
      <c r="C74" s="43"/>
      <c r="D74" s="43">
        <f t="shared" si="0"/>
        <v>0</v>
      </c>
      <c r="E74" s="43">
        <f t="shared" si="1"/>
        <v>0</v>
      </c>
      <c r="F74" s="58">
        <v>0</v>
      </c>
      <c r="G74" s="44">
        <f>IFERROR(F74/'Test Item Tally Sheet'!$AH$12,"")</f>
        <v>0</v>
      </c>
      <c r="H74" s="45"/>
      <c r="I74" s="45">
        <f t="shared" si="2"/>
        <v>0</v>
      </c>
      <c r="J74" s="45">
        <f t="shared" si="3"/>
        <v>0</v>
      </c>
      <c r="K74" s="58">
        <v>0</v>
      </c>
      <c r="L74" s="44">
        <f>IFERROR(K74/'Test Item Tally Sheet'!$AH$13,"")</f>
        <v>0</v>
      </c>
      <c r="M74" s="44">
        <f t="shared" si="4"/>
        <v>0</v>
      </c>
      <c r="N74" s="45" t="str">
        <f t="shared" si="5"/>
        <v>Poor Item</v>
      </c>
      <c r="O74" s="44">
        <f t="shared" si="6"/>
        <v>0</v>
      </c>
      <c r="P74" s="64" t="str">
        <f t="shared" si="7"/>
        <v>Very Difficult</v>
      </c>
    </row>
    <row r="75" spans="1:16" x14ac:dyDescent="0.35">
      <c r="A75" s="59"/>
      <c r="B75" s="42">
        <v>61</v>
      </c>
      <c r="C75" s="43"/>
      <c r="D75" s="43">
        <f t="shared" si="0"/>
        <v>0</v>
      </c>
      <c r="E75" s="43">
        <f t="shared" si="1"/>
        <v>0</v>
      </c>
      <c r="F75" s="58">
        <v>0</v>
      </c>
      <c r="G75" s="44">
        <f>IFERROR(F75/'Test Item Tally Sheet'!$AH$12,"")</f>
        <v>0</v>
      </c>
      <c r="H75" s="45"/>
      <c r="I75" s="45">
        <f t="shared" si="2"/>
        <v>0</v>
      </c>
      <c r="J75" s="45">
        <f t="shared" si="3"/>
        <v>0</v>
      </c>
      <c r="K75" s="58">
        <v>0</v>
      </c>
      <c r="L75" s="44">
        <f>IFERROR(K75/'Test Item Tally Sheet'!$AH$13,"")</f>
        <v>0</v>
      </c>
      <c r="M75" s="44">
        <f t="shared" si="4"/>
        <v>0</v>
      </c>
      <c r="N75" s="45" t="str">
        <f t="shared" si="5"/>
        <v>Poor Item</v>
      </c>
      <c r="O75" s="44">
        <f t="shared" si="6"/>
        <v>0</v>
      </c>
      <c r="P75" s="64" t="str">
        <f t="shared" si="7"/>
        <v>Very Difficult</v>
      </c>
    </row>
    <row r="76" spans="1:16" x14ac:dyDescent="0.35">
      <c r="A76" s="59"/>
      <c r="B76" s="42">
        <v>62</v>
      </c>
      <c r="C76" s="43"/>
      <c r="D76" s="43">
        <f t="shared" si="0"/>
        <v>0</v>
      </c>
      <c r="E76" s="43">
        <f t="shared" si="1"/>
        <v>0</v>
      </c>
      <c r="F76" s="58">
        <v>0</v>
      </c>
      <c r="G76" s="44">
        <f>IFERROR(F76/'Test Item Tally Sheet'!$AH$12,"")</f>
        <v>0</v>
      </c>
      <c r="H76" s="45"/>
      <c r="I76" s="45">
        <f t="shared" si="2"/>
        <v>0</v>
      </c>
      <c r="J76" s="45">
        <f t="shared" si="3"/>
        <v>0</v>
      </c>
      <c r="K76" s="58">
        <v>0</v>
      </c>
      <c r="L76" s="44">
        <f>IFERROR(K76/'Test Item Tally Sheet'!$AH$13,"")</f>
        <v>0</v>
      </c>
      <c r="M76" s="44">
        <f t="shared" si="4"/>
        <v>0</v>
      </c>
      <c r="N76" s="45" t="str">
        <f t="shared" si="5"/>
        <v>Poor Item</v>
      </c>
      <c r="O76" s="44">
        <f t="shared" si="6"/>
        <v>0</v>
      </c>
      <c r="P76" s="64" t="str">
        <f t="shared" si="7"/>
        <v>Very Difficult</v>
      </c>
    </row>
    <row r="77" spans="1:16" x14ac:dyDescent="0.35">
      <c r="A77" s="59"/>
      <c r="B77" s="42">
        <v>63</v>
      </c>
      <c r="C77" s="43"/>
      <c r="D77" s="43">
        <f t="shared" si="0"/>
        <v>0</v>
      </c>
      <c r="E77" s="43">
        <f t="shared" si="1"/>
        <v>0</v>
      </c>
      <c r="F77" s="58">
        <v>0</v>
      </c>
      <c r="G77" s="44">
        <f>IFERROR(F77/'Test Item Tally Sheet'!$AH$12,"")</f>
        <v>0</v>
      </c>
      <c r="H77" s="45"/>
      <c r="I77" s="45">
        <f t="shared" si="2"/>
        <v>0</v>
      </c>
      <c r="J77" s="45">
        <f t="shared" si="3"/>
        <v>0</v>
      </c>
      <c r="K77" s="58">
        <v>0</v>
      </c>
      <c r="L77" s="44">
        <f>IFERROR(K77/'Test Item Tally Sheet'!$AH$13,"")</f>
        <v>0</v>
      </c>
      <c r="M77" s="44">
        <f t="shared" si="4"/>
        <v>0</v>
      </c>
      <c r="N77" s="45" t="str">
        <f t="shared" si="5"/>
        <v>Poor Item</v>
      </c>
      <c r="O77" s="44">
        <f t="shared" si="6"/>
        <v>0</v>
      </c>
      <c r="P77" s="64" t="str">
        <f t="shared" si="7"/>
        <v>Very Difficult</v>
      </c>
    </row>
    <row r="78" spans="1:16" x14ac:dyDescent="0.35">
      <c r="A78" s="59"/>
      <c r="B78" s="42">
        <v>64</v>
      </c>
      <c r="C78" s="43"/>
      <c r="D78" s="43">
        <f t="shared" si="0"/>
        <v>0</v>
      </c>
      <c r="E78" s="43">
        <f t="shared" si="1"/>
        <v>0</v>
      </c>
      <c r="F78" s="58">
        <v>0</v>
      </c>
      <c r="G78" s="44">
        <f>IFERROR(F78/'Test Item Tally Sheet'!$AH$12,"")</f>
        <v>0</v>
      </c>
      <c r="H78" s="45"/>
      <c r="I78" s="45">
        <f t="shared" si="2"/>
        <v>0</v>
      </c>
      <c r="J78" s="45">
        <f t="shared" si="3"/>
        <v>0</v>
      </c>
      <c r="K78" s="58">
        <v>0</v>
      </c>
      <c r="L78" s="44">
        <f>IFERROR(K78/'Test Item Tally Sheet'!$AH$13,"")</f>
        <v>0</v>
      </c>
      <c r="M78" s="44">
        <f t="shared" si="4"/>
        <v>0</v>
      </c>
      <c r="N78" s="45" t="str">
        <f t="shared" si="5"/>
        <v>Poor Item</v>
      </c>
      <c r="O78" s="44">
        <f t="shared" si="6"/>
        <v>0</v>
      </c>
      <c r="P78" s="64" t="str">
        <f t="shared" si="7"/>
        <v>Very Difficult</v>
      </c>
    </row>
    <row r="79" spans="1:16" x14ac:dyDescent="0.35">
      <c r="A79" s="59"/>
      <c r="B79" s="42">
        <v>65</v>
      </c>
      <c r="C79" s="43"/>
      <c r="D79" s="43">
        <f t="shared" si="0"/>
        <v>0</v>
      </c>
      <c r="E79" s="43">
        <f t="shared" si="1"/>
        <v>0</v>
      </c>
      <c r="F79" s="58">
        <v>0</v>
      </c>
      <c r="G79" s="44">
        <f>IFERROR(F79/'Test Item Tally Sheet'!$AH$12,"")</f>
        <v>0</v>
      </c>
      <c r="H79" s="45"/>
      <c r="I79" s="45">
        <f t="shared" si="2"/>
        <v>0</v>
      </c>
      <c r="J79" s="45">
        <f t="shared" si="3"/>
        <v>0</v>
      </c>
      <c r="K79" s="58">
        <v>0</v>
      </c>
      <c r="L79" s="44">
        <f>IFERROR(K79/'Test Item Tally Sheet'!$AH$13,"")</f>
        <v>0</v>
      </c>
      <c r="M79" s="44">
        <f t="shared" si="4"/>
        <v>0</v>
      </c>
      <c r="N79" s="45" t="str">
        <f t="shared" si="5"/>
        <v>Poor Item</v>
      </c>
      <c r="O79" s="44">
        <f t="shared" si="6"/>
        <v>0</v>
      </c>
      <c r="P79" s="64" t="str">
        <f t="shared" si="7"/>
        <v>Very Difficult</v>
      </c>
    </row>
    <row r="80" spans="1:16" x14ac:dyDescent="0.35">
      <c r="A80" s="59"/>
      <c r="B80" s="42">
        <v>66</v>
      </c>
      <c r="C80" s="43"/>
      <c r="D80" s="43">
        <f t="shared" ref="D80:D143" si="8">_xlfn.FLOOR.MATH(F80,5)</f>
        <v>0</v>
      </c>
      <c r="E80" s="43">
        <f t="shared" ref="E80:E143" si="9">MOD(F80,5)</f>
        <v>0</v>
      </c>
      <c r="F80" s="58">
        <v>0</v>
      </c>
      <c r="G80" s="44">
        <f>IFERROR(F80/'Test Item Tally Sheet'!$AH$12,"")</f>
        <v>0</v>
      </c>
      <c r="H80" s="45"/>
      <c r="I80" s="45">
        <f t="shared" ref="I80:I143" si="10">_xlfn.FLOOR.MATH(K80,5)</f>
        <v>0</v>
      </c>
      <c r="J80" s="45">
        <f t="shared" ref="J80:J143" si="11">MOD(K80,5)</f>
        <v>0</v>
      </c>
      <c r="K80" s="58">
        <v>0</v>
      </c>
      <c r="L80" s="44">
        <f>IFERROR(K80/'Test Item Tally Sheet'!$AH$13,"")</f>
        <v>0</v>
      </c>
      <c r="M80" s="44">
        <f t="shared" ref="M80:M143" si="12">IFERROR(ROUND(G80-L80,2),"")</f>
        <v>0</v>
      </c>
      <c r="N80" s="45" t="str">
        <f t="shared" ref="N80:N143" si="13">IF(M80="","",IF(M80&gt;=0.4,"Very Good Item",IF(AND(M80&gt;=0.3,M80&lt;=0.39),"Reasonably Good",IF(AND(M80&gt;=0.2,M80&lt;=0.29),"Marginal Item",IF(AND(M80&lt;=0.19),"Poor Item","")))))</f>
        <v>Poor Item</v>
      </c>
      <c r="O80" s="44">
        <f t="shared" ref="O80:O143" si="14">IFERROR(ROUND(((G80+L80)/2),2),"")</f>
        <v>0</v>
      </c>
      <c r="P80" s="64" t="str">
        <f t="shared" ref="P80:P143" si="15">IF(O80="","",IF(O80&gt;=0.91,"Very Easy",IF(AND(O80&lt;=0.9,O80&gt;=0.76),"Easy",IF(AND(O80&lt;=0.75,O80&gt;=0.25),"Average",IF(AND(O80&lt;=0.24,O80&gt;=0.1),"Difficult",IF(O80&lt;=0.09,"Very Difficult",""))))))</f>
        <v>Very Difficult</v>
      </c>
    </row>
    <row r="81" spans="1:16" x14ac:dyDescent="0.35">
      <c r="A81" s="59"/>
      <c r="B81" s="42">
        <v>67</v>
      </c>
      <c r="C81" s="43"/>
      <c r="D81" s="43">
        <f t="shared" si="8"/>
        <v>0</v>
      </c>
      <c r="E81" s="43">
        <f t="shared" si="9"/>
        <v>0</v>
      </c>
      <c r="F81" s="58">
        <v>0</v>
      </c>
      <c r="G81" s="44">
        <f>IFERROR(F81/'Test Item Tally Sheet'!$AH$12,"")</f>
        <v>0</v>
      </c>
      <c r="H81" s="45"/>
      <c r="I81" s="45">
        <f t="shared" si="10"/>
        <v>0</v>
      </c>
      <c r="J81" s="45">
        <f t="shared" si="11"/>
        <v>0</v>
      </c>
      <c r="K81" s="58">
        <v>0</v>
      </c>
      <c r="L81" s="44">
        <f>IFERROR(K81/'Test Item Tally Sheet'!$AH$13,"")</f>
        <v>0</v>
      </c>
      <c r="M81" s="44">
        <f t="shared" si="12"/>
        <v>0</v>
      </c>
      <c r="N81" s="45" t="str">
        <f t="shared" si="13"/>
        <v>Poor Item</v>
      </c>
      <c r="O81" s="44">
        <f t="shared" si="14"/>
        <v>0</v>
      </c>
      <c r="P81" s="64" t="str">
        <f t="shared" si="15"/>
        <v>Very Difficult</v>
      </c>
    </row>
    <row r="82" spans="1:16" x14ac:dyDescent="0.35">
      <c r="A82" s="59"/>
      <c r="B82" s="42">
        <v>68</v>
      </c>
      <c r="C82" s="43"/>
      <c r="D82" s="43">
        <f t="shared" si="8"/>
        <v>0</v>
      </c>
      <c r="E82" s="43">
        <f t="shared" si="9"/>
        <v>0</v>
      </c>
      <c r="F82" s="58">
        <v>0</v>
      </c>
      <c r="G82" s="44">
        <f>IFERROR(F82/'Test Item Tally Sheet'!$AH$12,"")</f>
        <v>0</v>
      </c>
      <c r="H82" s="45"/>
      <c r="I82" s="45">
        <f t="shared" si="10"/>
        <v>0</v>
      </c>
      <c r="J82" s="45">
        <f t="shared" si="11"/>
        <v>0</v>
      </c>
      <c r="K82" s="58">
        <v>0</v>
      </c>
      <c r="L82" s="44">
        <f>IFERROR(K82/'Test Item Tally Sheet'!$AH$13,"")</f>
        <v>0</v>
      </c>
      <c r="M82" s="44">
        <f t="shared" si="12"/>
        <v>0</v>
      </c>
      <c r="N82" s="45" t="str">
        <f t="shared" si="13"/>
        <v>Poor Item</v>
      </c>
      <c r="O82" s="44">
        <f t="shared" si="14"/>
        <v>0</v>
      </c>
      <c r="P82" s="64" t="str">
        <f t="shared" si="15"/>
        <v>Very Difficult</v>
      </c>
    </row>
    <row r="83" spans="1:16" x14ac:dyDescent="0.35">
      <c r="A83" s="59"/>
      <c r="B83" s="42">
        <v>69</v>
      </c>
      <c r="C83" s="43"/>
      <c r="D83" s="43">
        <f t="shared" si="8"/>
        <v>0</v>
      </c>
      <c r="E83" s="43">
        <f t="shared" si="9"/>
        <v>0</v>
      </c>
      <c r="F83" s="58">
        <v>0</v>
      </c>
      <c r="G83" s="44">
        <f>IFERROR(F83/'Test Item Tally Sheet'!$AH$12,"")</f>
        <v>0</v>
      </c>
      <c r="H83" s="45"/>
      <c r="I83" s="45">
        <f t="shared" si="10"/>
        <v>0</v>
      </c>
      <c r="J83" s="45">
        <f t="shared" si="11"/>
        <v>0</v>
      </c>
      <c r="K83" s="58">
        <v>0</v>
      </c>
      <c r="L83" s="44">
        <f>IFERROR(K83/'Test Item Tally Sheet'!$AH$13,"")</f>
        <v>0</v>
      </c>
      <c r="M83" s="44">
        <f t="shared" si="12"/>
        <v>0</v>
      </c>
      <c r="N83" s="45" t="str">
        <f t="shared" si="13"/>
        <v>Poor Item</v>
      </c>
      <c r="O83" s="44">
        <f t="shared" si="14"/>
        <v>0</v>
      </c>
      <c r="P83" s="64" t="str">
        <f t="shared" si="15"/>
        <v>Very Difficult</v>
      </c>
    </row>
    <row r="84" spans="1:16" x14ac:dyDescent="0.35">
      <c r="A84" s="59"/>
      <c r="B84" s="42">
        <v>70</v>
      </c>
      <c r="C84" s="43"/>
      <c r="D84" s="43">
        <f t="shared" si="8"/>
        <v>0</v>
      </c>
      <c r="E84" s="43">
        <f t="shared" si="9"/>
        <v>0</v>
      </c>
      <c r="F84" s="58">
        <v>0</v>
      </c>
      <c r="G84" s="44">
        <f>IFERROR(F84/'Test Item Tally Sheet'!$AH$12,"")</f>
        <v>0</v>
      </c>
      <c r="H84" s="45"/>
      <c r="I84" s="45">
        <f t="shared" si="10"/>
        <v>0</v>
      </c>
      <c r="J84" s="45">
        <f t="shared" si="11"/>
        <v>0</v>
      </c>
      <c r="K84" s="58">
        <v>0</v>
      </c>
      <c r="L84" s="44">
        <f>IFERROR(K84/'Test Item Tally Sheet'!$AH$13,"")</f>
        <v>0</v>
      </c>
      <c r="M84" s="44">
        <f t="shared" si="12"/>
        <v>0</v>
      </c>
      <c r="N84" s="45" t="str">
        <f t="shared" si="13"/>
        <v>Poor Item</v>
      </c>
      <c r="O84" s="44">
        <f t="shared" si="14"/>
        <v>0</v>
      </c>
      <c r="P84" s="64" t="str">
        <f t="shared" si="15"/>
        <v>Very Difficult</v>
      </c>
    </row>
    <row r="85" spans="1:16" x14ac:dyDescent="0.35">
      <c r="A85" s="59"/>
      <c r="B85" s="42">
        <v>71</v>
      </c>
      <c r="C85" s="43"/>
      <c r="D85" s="43">
        <f t="shared" si="8"/>
        <v>0</v>
      </c>
      <c r="E85" s="43">
        <f t="shared" si="9"/>
        <v>0</v>
      </c>
      <c r="F85" s="58">
        <v>0</v>
      </c>
      <c r="G85" s="44">
        <f>IFERROR(F85/'Test Item Tally Sheet'!$AH$12,"")</f>
        <v>0</v>
      </c>
      <c r="H85" s="45"/>
      <c r="I85" s="45">
        <f t="shared" si="10"/>
        <v>0</v>
      </c>
      <c r="J85" s="45">
        <f t="shared" si="11"/>
        <v>0</v>
      </c>
      <c r="K85" s="58">
        <v>0</v>
      </c>
      <c r="L85" s="44">
        <f>IFERROR(K85/'Test Item Tally Sheet'!$AH$13,"")</f>
        <v>0</v>
      </c>
      <c r="M85" s="44">
        <f t="shared" si="12"/>
        <v>0</v>
      </c>
      <c r="N85" s="45" t="str">
        <f t="shared" si="13"/>
        <v>Poor Item</v>
      </c>
      <c r="O85" s="44">
        <f t="shared" si="14"/>
        <v>0</v>
      </c>
      <c r="P85" s="64" t="str">
        <f t="shared" si="15"/>
        <v>Very Difficult</v>
      </c>
    </row>
    <row r="86" spans="1:16" x14ac:dyDescent="0.35">
      <c r="A86" s="59"/>
      <c r="B86" s="42">
        <v>72</v>
      </c>
      <c r="C86" s="43"/>
      <c r="D86" s="43">
        <f t="shared" si="8"/>
        <v>0</v>
      </c>
      <c r="E86" s="43">
        <f t="shared" si="9"/>
        <v>0</v>
      </c>
      <c r="F86" s="58">
        <v>0</v>
      </c>
      <c r="G86" s="44">
        <f>IFERROR(F86/'Test Item Tally Sheet'!$AH$12,"")</f>
        <v>0</v>
      </c>
      <c r="H86" s="45"/>
      <c r="I86" s="45">
        <f t="shared" si="10"/>
        <v>0</v>
      </c>
      <c r="J86" s="45">
        <f t="shared" si="11"/>
        <v>0</v>
      </c>
      <c r="K86" s="58">
        <v>0</v>
      </c>
      <c r="L86" s="44">
        <f>IFERROR(K86/'Test Item Tally Sheet'!$AH$13,"")</f>
        <v>0</v>
      </c>
      <c r="M86" s="44">
        <f t="shared" si="12"/>
        <v>0</v>
      </c>
      <c r="N86" s="45" t="str">
        <f t="shared" si="13"/>
        <v>Poor Item</v>
      </c>
      <c r="O86" s="44">
        <f t="shared" si="14"/>
        <v>0</v>
      </c>
      <c r="P86" s="64" t="str">
        <f t="shared" si="15"/>
        <v>Very Difficult</v>
      </c>
    </row>
    <row r="87" spans="1:16" x14ac:dyDescent="0.35">
      <c r="A87" s="59"/>
      <c r="B87" s="42">
        <v>73</v>
      </c>
      <c r="C87" s="43"/>
      <c r="D87" s="43">
        <f t="shared" si="8"/>
        <v>0</v>
      </c>
      <c r="E87" s="43">
        <f t="shared" si="9"/>
        <v>0</v>
      </c>
      <c r="F87" s="58">
        <v>0</v>
      </c>
      <c r="G87" s="44">
        <f>IFERROR(F87/'Test Item Tally Sheet'!$AH$12,"")</f>
        <v>0</v>
      </c>
      <c r="H87" s="45"/>
      <c r="I87" s="45">
        <f t="shared" si="10"/>
        <v>0</v>
      </c>
      <c r="J87" s="45">
        <f t="shared" si="11"/>
        <v>0</v>
      </c>
      <c r="K87" s="58">
        <v>0</v>
      </c>
      <c r="L87" s="44">
        <f>IFERROR(K87/'Test Item Tally Sheet'!$AH$13,"")</f>
        <v>0</v>
      </c>
      <c r="M87" s="44">
        <f t="shared" si="12"/>
        <v>0</v>
      </c>
      <c r="N87" s="45" t="str">
        <f t="shared" si="13"/>
        <v>Poor Item</v>
      </c>
      <c r="O87" s="44">
        <f t="shared" si="14"/>
        <v>0</v>
      </c>
      <c r="P87" s="64" t="str">
        <f t="shared" si="15"/>
        <v>Very Difficult</v>
      </c>
    </row>
    <row r="88" spans="1:16" x14ac:dyDescent="0.35">
      <c r="A88" s="59"/>
      <c r="B88" s="42">
        <v>74</v>
      </c>
      <c r="C88" s="43"/>
      <c r="D88" s="43">
        <f t="shared" si="8"/>
        <v>0</v>
      </c>
      <c r="E88" s="43">
        <f t="shared" si="9"/>
        <v>0</v>
      </c>
      <c r="F88" s="58">
        <v>0</v>
      </c>
      <c r="G88" s="44">
        <f>IFERROR(F88/'Test Item Tally Sheet'!$AH$12,"")</f>
        <v>0</v>
      </c>
      <c r="H88" s="45"/>
      <c r="I88" s="45">
        <f t="shared" si="10"/>
        <v>0</v>
      </c>
      <c r="J88" s="45">
        <f t="shared" si="11"/>
        <v>0</v>
      </c>
      <c r="K88" s="58">
        <v>0</v>
      </c>
      <c r="L88" s="44">
        <f>IFERROR(K88/'Test Item Tally Sheet'!$AH$13,"")</f>
        <v>0</v>
      </c>
      <c r="M88" s="44">
        <f t="shared" si="12"/>
        <v>0</v>
      </c>
      <c r="N88" s="45" t="str">
        <f t="shared" si="13"/>
        <v>Poor Item</v>
      </c>
      <c r="O88" s="44">
        <f t="shared" si="14"/>
        <v>0</v>
      </c>
      <c r="P88" s="64" t="str">
        <f t="shared" si="15"/>
        <v>Very Difficult</v>
      </c>
    </row>
    <row r="89" spans="1:16" x14ac:dyDescent="0.35">
      <c r="A89" s="59"/>
      <c r="B89" s="42">
        <v>75</v>
      </c>
      <c r="C89" s="43"/>
      <c r="D89" s="43">
        <f t="shared" si="8"/>
        <v>0</v>
      </c>
      <c r="E89" s="43">
        <f t="shared" si="9"/>
        <v>0</v>
      </c>
      <c r="F89" s="58">
        <v>0</v>
      </c>
      <c r="G89" s="44">
        <f>IFERROR(F89/'Test Item Tally Sheet'!$AH$12,"")</f>
        <v>0</v>
      </c>
      <c r="H89" s="45"/>
      <c r="I89" s="45">
        <f t="shared" si="10"/>
        <v>0</v>
      </c>
      <c r="J89" s="45">
        <f t="shared" si="11"/>
        <v>0</v>
      </c>
      <c r="K89" s="58">
        <v>0</v>
      </c>
      <c r="L89" s="44">
        <f>IFERROR(K89/'Test Item Tally Sheet'!$AH$13,"")</f>
        <v>0</v>
      </c>
      <c r="M89" s="44">
        <f t="shared" si="12"/>
        <v>0</v>
      </c>
      <c r="N89" s="45" t="str">
        <f t="shared" si="13"/>
        <v>Poor Item</v>
      </c>
      <c r="O89" s="44">
        <f t="shared" si="14"/>
        <v>0</v>
      </c>
      <c r="P89" s="64" t="str">
        <f t="shared" si="15"/>
        <v>Very Difficult</v>
      </c>
    </row>
    <row r="90" spans="1:16" x14ac:dyDescent="0.35">
      <c r="A90" s="59"/>
      <c r="B90" s="42">
        <v>76</v>
      </c>
      <c r="C90" s="43"/>
      <c r="D90" s="43">
        <f t="shared" si="8"/>
        <v>0</v>
      </c>
      <c r="E90" s="43">
        <f t="shared" si="9"/>
        <v>0</v>
      </c>
      <c r="F90" s="58">
        <v>0</v>
      </c>
      <c r="G90" s="44">
        <f>IFERROR(F90/'Test Item Tally Sheet'!$AH$12,"")</f>
        <v>0</v>
      </c>
      <c r="H90" s="45"/>
      <c r="I90" s="45">
        <f t="shared" si="10"/>
        <v>0</v>
      </c>
      <c r="J90" s="45">
        <f t="shared" si="11"/>
        <v>0</v>
      </c>
      <c r="K90" s="58">
        <v>0</v>
      </c>
      <c r="L90" s="44">
        <f>IFERROR(K90/'Test Item Tally Sheet'!$AH$13,"")</f>
        <v>0</v>
      </c>
      <c r="M90" s="44">
        <f t="shared" si="12"/>
        <v>0</v>
      </c>
      <c r="N90" s="45" t="str">
        <f t="shared" si="13"/>
        <v>Poor Item</v>
      </c>
      <c r="O90" s="44">
        <f t="shared" si="14"/>
        <v>0</v>
      </c>
      <c r="P90" s="64" t="str">
        <f t="shared" si="15"/>
        <v>Very Difficult</v>
      </c>
    </row>
    <row r="91" spans="1:16" x14ac:dyDescent="0.35">
      <c r="A91" s="59"/>
      <c r="B91" s="42">
        <v>77</v>
      </c>
      <c r="C91" s="43"/>
      <c r="D91" s="43">
        <f t="shared" si="8"/>
        <v>0</v>
      </c>
      <c r="E91" s="43">
        <f t="shared" si="9"/>
        <v>0</v>
      </c>
      <c r="F91" s="58">
        <v>0</v>
      </c>
      <c r="G91" s="44">
        <f>IFERROR(F91/'Test Item Tally Sheet'!$AH$12,"")</f>
        <v>0</v>
      </c>
      <c r="H91" s="45"/>
      <c r="I91" s="45">
        <f t="shared" si="10"/>
        <v>0</v>
      </c>
      <c r="J91" s="45">
        <f t="shared" si="11"/>
        <v>0</v>
      </c>
      <c r="K91" s="58">
        <v>0</v>
      </c>
      <c r="L91" s="44">
        <f>IFERROR(K91/'Test Item Tally Sheet'!$AH$13,"")</f>
        <v>0</v>
      </c>
      <c r="M91" s="44">
        <f t="shared" si="12"/>
        <v>0</v>
      </c>
      <c r="N91" s="45" t="str">
        <f t="shared" si="13"/>
        <v>Poor Item</v>
      </c>
      <c r="O91" s="44">
        <f t="shared" si="14"/>
        <v>0</v>
      </c>
      <c r="P91" s="64" t="str">
        <f t="shared" si="15"/>
        <v>Very Difficult</v>
      </c>
    </row>
    <row r="92" spans="1:16" x14ac:dyDescent="0.35">
      <c r="A92" s="59"/>
      <c r="B92" s="42">
        <v>78</v>
      </c>
      <c r="C92" s="43"/>
      <c r="D92" s="43">
        <f t="shared" si="8"/>
        <v>0</v>
      </c>
      <c r="E92" s="43">
        <f t="shared" si="9"/>
        <v>0</v>
      </c>
      <c r="F92" s="58">
        <v>0</v>
      </c>
      <c r="G92" s="44">
        <f>IFERROR(F92/'Test Item Tally Sheet'!$AH$12,"")</f>
        <v>0</v>
      </c>
      <c r="H92" s="45"/>
      <c r="I92" s="45">
        <f t="shared" si="10"/>
        <v>0</v>
      </c>
      <c r="J92" s="45">
        <f t="shared" si="11"/>
        <v>0</v>
      </c>
      <c r="K92" s="58">
        <v>0</v>
      </c>
      <c r="L92" s="44">
        <f>IFERROR(K92/'Test Item Tally Sheet'!$AH$13,"")</f>
        <v>0</v>
      </c>
      <c r="M92" s="44">
        <f t="shared" si="12"/>
        <v>0</v>
      </c>
      <c r="N92" s="45" t="str">
        <f t="shared" si="13"/>
        <v>Poor Item</v>
      </c>
      <c r="O92" s="44">
        <f t="shared" si="14"/>
        <v>0</v>
      </c>
      <c r="P92" s="64" t="str">
        <f t="shared" si="15"/>
        <v>Very Difficult</v>
      </c>
    </row>
    <row r="93" spans="1:16" x14ac:dyDescent="0.35">
      <c r="A93" s="59"/>
      <c r="B93" s="42">
        <v>79</v>
      </c>
      <c r="C93" s="43"/>
      <c r="D93" s="43">
        <f t="shared" si="8"/>
        <v>0</v>
      </c>
      <c r="E93" s="43">
        <f t="shared" si="9"/>
        <v>0</v>
      </c>
      <c r="F93" s="58">
        <v>0</v>
      </c>
      <c r="G93" s="44">
        <f>IFERROR(F93/'Test Item Tally Sheet'!$AH$12,"")</f>
        <v>0</v>
      </c>
      <c r="H93" s="45"/>
      <c r="I93" s="45">
        <f t="shared" si="10"/>
        <v>0</v>
      </c>
      <c r="J93" s="45">
        <f t="shared" si="11"/>
        <v>0</v>
      </c>
      <c r="K93" s="58">
        <v>0</v>
      </c>
      <c r="L93" s="44">
        <f>IFERROR(K93/'Test Item Tally Sheet'!$AH$13,"")</f>
        <v>0</v>
      </c>
      <c r="M93" s="44">
        <f t="shared" si="12"/>
        <v>0</v>
      </c>
      <c r="N93" s="45" t="str">
        <f t="shared" si="13"/>
        <v>Poor Item</v>
      </c>
      <c r="O93" s="44">
        <f t="shared" si="14"/>
        <v>0</v>
      </c>
      <c r="P93" s="64" t="str">
        <f t="shared" si="15"/>
        <v>Very Difficult</v>
      </c>
    </row>
    <row r="94" spans="1:16" x14ac:dyDescent="0.35">
      <c r="A94" s="59"/>
      <c r="B94" s="42">
        <v>80</v>
      </c>
      <c r="C94" s="43"/>
      <c r="D94" s="43">
        <f t="shared" si="8"/>
        <v>0</v>
      </c>
      <c r="E94" s="43">
        <f t="shared" si="9"/>
        <v>0</v>
      </c>
      <c r="F94" s="58">
        <v>0</v>
      </c>
      <c r="G94" s="44">
        <f>IFERROR(F94/'Test Item Tally Sheet'!$AH$12,"")</f>
        <v>0</v>
      </c>
      <c r="H94" s="45"/>
      <c r="I94" s="45">
        <f t="shared" si="10"/>
        <v>0</v>
      </c>
      <c r="J94" s="45">
        <f t="shared" si="11"/>
        <v>0</v>
      </c>
      <c r="K94" s="58">
        <v>0</v>
      </c>
      <c r="L94" s="44">
        <f>IFERROR(K94/'Test Item Tally Sheet'!$AH$13,"")</f>
        <v>0</v>
      </c>
      <c r="M94" s="44">
        <f t="shared" si="12"/>
        <v>0</v>
      </c>
      <c r="N94" s="45" t="str">
        <f t="shared" si="13"/>
        <v>Poor Item</v>
      </c>
      <c r="O94" s="44">
        <f t="shared" si="14"/>
        <v>0</v>
      </c>
      <c r="P94" s="64" t="str">
        <f t="shared" si="15"/>
        <v>Very Difficult</v>
      </c>
    </row>
    <row r="95" spans="1:16" x14ac:dyDescent="0.35">
      <c r="A95" s="59"/>
      <c r="B95" s="42">
        <v>81</v>
      </c>
      <c r="C95" s="43"/>
      <c r="D95" s="43">
        <f t="shared" si="8"/>
        <v>0</v>
      </c>
      <c r="E95" s="43">
        <f t="shared" si="9"/>
        <v>0</v>
      </c>
      <c r="F95" s="58">
        <v>0</v>
      </c>
      <c r="G95" s="44">
        <f>IFERROR(F95/'Test Item Tally Sheet'!$AH$12,"")</f>
        <v>0</v>
      </c>
      <c r="H95" s="45"/>
      <c r="I95" s="45">
        <f t="shared" si="10"/>
        <v>0</v>
      </c>
      <c r="J95" s="45">
        <f t="shared" si="11"/>
        <v>0</v>
      </c>
      <c r="K95" s="58">
        <v>0</v>
      </c>
      <c r="L95" s="44">
        <f>IFERROR(K95/'Test Item Tally Sheet'!$AH$13,"")</f>
        <v>0</v>
      </c>
      <c r="M95" s="44">
        <f t="shared" si="12"/>
        <v>0</v>
      </c>
      <c r="N95" s="45" t="str">
        <f t="shared" si="13"/>
        <v>Poor Item</v>
      </c>
      <c r="O95" s="44">
        <f t="shared" si="14"/>
        <v>0</v>
      </c>
      <c r="P95" s="64" t="str">
        <f t="shared" si="15"/>
        <v>Very Difficult</v>
      </c>
    </row>
    <row r="96" spans="1:16" x14ac:dyDescent="0.35">
      <c r="A96" s="59"/>
      <c r="B96" s="42">
        <v>82</v>
      </c>
      <c r="C96" s="43"/>
      <c r="D96" s="43">
        <f t="shared" si="8"/>
        <v>0</v>
      </c>
      <c r="E96" s="43">
        <f t="shared" si="9"/>
        <v>0</v>
      </c>
      <c r="F96" s="58">
        <v>0</v>
      </c>
      <c r="G96" s="44">
        <f>IFERROR(F96/'Test Item Tally Sheet'!$AH$12,"")</f>
        <v>0</v>
      </c>
      <c r="H96" s="45"/>
      <c r="I96" s="45">
        <f t="shared" si="10"/>
        <v>0</v>
      </c>
      <c r="J96" s="45">
        <f t="shared" si="11"/>
        <v>0</v>
      </c>
      <c r="K96" s="58">
        <v>0</v>
      </c>
      <c r="L96" s="44">
        <f>IFERROR(K96/'Test Item Tally Sheet'!$AH$13,"")</f>
        <v>0</v>
      </c>
      <c r="M96" s="44">
        <f t="shared" si="12"/>
        <v>0</v>
      </c>
      <c r="N96" s="45" t="str">
        <f t="shared" si="13"/>
        <v>Poor Item</v>
      </c>
      <c r="O96" s="44">
        <f t="shared" si="14"/>
        <v>0</v>
      </c>
      <c r="P96" s="64" t="str">
        <f t="shared" si="15"/>
        <v>Very Difficult</v>
      </c>
    </row>
    <row r="97" spans="1:16" x14ac:dyDescent="0.35">
      <c r="A97" s="59"/>
      <c r="B97" s="42">
        <v>83</v>
      </c>
      <c r="C97" s="43"/>
      <c r="D97" s="43">
        <f t="shared" si="8"/>
        <v>0</v>
      </c>
      <c r="E97" s="43">
        <f t="shared" si="9"/>
        <v>0</v>
      </c>
      <c r="F97" s="58">
        <v>0</v>
      </c>
      <c r="G97" s="44">
        <f>IFERROR(F97/'Test Item Tally Sheet'!$AH$12,"")</f>
        <v>0</v>
      </c>
      <c r="H97" s="45"/>
      <c r="I97" s="45">
        <f t="shared" si="10"/>
        <v>0</v>
      </c>
      <c r="J97" s="45">
        <f t="shared" si="11"/>
        <v>0</v>
      </c>
      <c r="K97" s="58">
        <v>0</v>
      </c>
      <c r="L97" s="44">
        <f>IFERROR(K97/'Test Item Tally Sheet'!$AH$13,"")</f>
        <v>0</v>
      </c>
      <c r="M97" s="44">
        <f t="shared" si="12"/>
        <v>0</v>
      </c>
      <c r="N97" s="45" t="str">
        <f t="shared" si="13"/>
        <v>Poor Item</v>
      </c>
      <c r="O97" s="44">
        <f t="shared" si="14"/>
        <v>0</v>
      </c>
      <c r="P97" s="64" t="str">
        <f t="shared" si="15"/>
        <v>Very Difficult</v>
      </c>
    </row>
    <row r="98" spans="1:16" x14ac:dyDescent="0.35">
      <c r="A98" s="59"/>
      <c r="B98" s="42">
        <v>84</v>
      </c>
      <c r="C98" s="43"/>
      <c r="D98" s="43">
        <f t="shared" si="8"/>
        <v>0</v>
      </c>
      <c r="E98" s="43">
        <f t="shared" si="9"/>
        <v>0</v>
      </c>
      <c r="F98" s="58">
        <v>0</v>
      </c>
      <c r="G98" s="44">
        <f>IFERROR(F98/'Test Item Tally Sheet'!$AH$12,"")</f>
        <v>0</v>
      </c>
      <c r="H98" s="45"/>
      <c r="I98" s="45">
        <f t="shared" si="10"/>
        <v>0</v>
      </c>
      <c r="J98" s="45">
        <f t="shared" si="11"/>
        <v>0</v>
      </c>
      <c r="K98" s="58">
        <v>0</v>
      </c>
      <c r="L98" s="44">
        <f>IFERROR(K98/'Test Item Tally Sheet'!$AH$13,"")</f>
        <v>0</v>
      </c>
      <c r="M98" s="44">
        <f t="shared" si="12"/>
        <v>0</v>
      </c>
      <c r="N98" s="45" t="str">
        <f t="shared" si="13"/>
        <v>Poor Item</v>
      </c>
      <c r="O98" s="44">
        <f t="shared" si="14"/>
        <v>0</v>
      </c>
      <c r="P98" s="64" t="str">
        <f t="shared" si="15"/>
        <v>Very Difficult</v>
      </c>
    </row>
    <row r="99" spans="1:16" x14ac:dyDescent="0.35">
      <c r="A99" s="59"/>
      <c r="B99" s="42">
        <v>85</v>
      </c>
      <c r="C99" s="43"/>
      <c r="D99" s="43">
        <f t="shared" si="8"/>
        <v>0</v>
      </c>
      <c r="E99" s="43">
        <f t="shared" si="9"/>
        <v>0</v>
      </c>
      <c r="F99" s="58">
        <v>0</v>
      </c>
      <c r="G99" s="44">
        <f>IFERROR(F99/'Test Item Tally Sheet'!$AH$12,"")</f>
        <v>0</v>
      </c>
      <c r="H99" s="45"/>
      <c r="I99" s="45">
        <f t="shared" si="10"/>
        <v>0</v>
      </c>
      <c r="J99" s="45">
        <f t="shared" si="11"/>
        <v>0</v>
      </c>
      <c r="K99" s="58">
        <v>0</v>
      </c>
      <c r="L99" s="44">
        <f>IFERROR(K99/'Test Item Tally Sheet'!$AH$13,"")</f>
        <v>0</v>
      </c>
      <c r="M99" s="44">
        <f t="shared" si="12"/>
        <v>0</v>
      </c>
      <c r="N99" s="45" t="str">
        <f t="shared" si="13"/>
        <v>Poor Item</v>
      </c>
      <c r="O99" s="44">
        <f t="shared" si="14"/>
        <v>0</v>
      </c>
      <c r="P99" s="64" t="str">
        <f t="shared" si="15"/>
        <v>Very Difficult</v>
      </c>
    </row>
    <row r="100" spans="1:16" x14ac:dyDescent="0.35">
      <c r="A100" s="59"/>
      <c r="B100" s="42">
        <v>86</v>
      </c>
      <c r="C100" s="43"/>
      <c r="D100" s="43">
        <f t="shared" si="8"/>
        <v>0</v>
      </c>
      <c r="E100" s="43">
        <f t="shared" si="9"/>
        <v>0</v>
      </c>
      <c r="F100" s="58">
        <v>0</v>
      </c>
      <c r="G100" s="44">
        <f>IFERROR(F100/'Test Item Tally Sheet'!$AH$12,"")</f>
        <v>0</v>
      </c>
      <c r="H100" s="45"/>
      <c r="I100" s="45">
        <f t="shared" si="10"/>
        <v>0</v>
      </c>
      <c r="J100" s="45">
        <f t="shared" si="11"/>
        <v>0</v>
      </c>
      <c r="K100" s="58">
        <v>0</v>
      </c>
      <c r="L100" s="44">
        <f>IFERROR(K100/'Test Item Tally Sheet'!$AH$13,"")</f>
        <v>0</v>
      </c>
      <c r="M100" s="44">
        <f t="shared" si="12"/>
        <v>0</v>
      </c>
      <c r="N100" s="45" t="str">
        <f t="shared" si="13"/>
        <v>Poor Item</v>
      </c>
      <c r="O100" s="44">
        <f t="shared" si="14"/>
        <v>0</v>
      </c>
      <c r="P100" s="64" t="str">
        <f t="shared" si="15"/>
        <v>Very Difficult</v>
      </c>
    </row>
    <row r="101" spans="1:16" x14ac:dyDescent="0.35">
      <c r="A101" s="59"/>
      <c r="B101" s="42">
        <v>87</v>
      </c>
      <c r="C101" s="43"/>
      <c r="D101" s="43">
        <f t="shared" si="8"/>
        <v>0</v>
      </c>
      <c r="E101" s="43">
        <f t="shared" si="9"/>
        <v>0</v>
      </c>
      <c r="F101" s="58">
        <v>0</v>
      </c>
      <c r="G101" s="44">
        <f>IFERROR(F101/'Test Item Tally Sheet'!$AH$12,"")</f>
        <v>0</v>
      </c>
      <c r="H101" s="45"/>
      <c r="I101" s="45">
        <f t="shared" si="10"/>
        <v>0</v>
      </c>
      <c r="J101" s="45">
        <f t="shared" si="11"/>
        <v>0</v>
      </c>
      <c r="K101" s="58">
        <v>0</v>
      </c>
      <c r="L101" s="44">
        <f>IFERROR(K101/'Test Item Tally Sheet'!$AH$13,"")</f>
        <v>0</v>
      </c>
      <c r="M101" s="44">
        <f t="shared" si="12"/>
        <v>0</v>
      </c>
      <c r="N101" s="45" t="str">
        <f t="shared" si="13"/>
        <v>Poor Item</v>
      </c>
      <c r="O101" s="44">
        <f t="shared" si="14"/>
        <v>0</v>
      </c>
      <c r="P101" s="64" t="str">
        <f t="shared" si="15"/>
        <v>Very Difficult</v>
      </c>
    </row>
    <row r="102" spans="1:16" x14ac:dyDescent="0.35">
      <c r="A102" s="59"/>
      <c r="B102" s="42">
        <v>88</v>
      </c>
      <c r="C102" s="43"/>
      <c r="D102" s="43">
        <f t="shared" si="8"/>
        <v>0</v>
      </c>
      <c r="E102" s="43">
        <f t="shared" si="9"/>
        <v>0</v>
      </c>
      <c r="F102" s="58">
        <v>0</v>
      </c>
      <c r="G102" s="44">
        <f>IFERROR(F102/'Test Item Tally Sheet'!$AH$12,"")</f>
        <v>0</v>
      </c>
      <c r="H102" s="45"/>
      <c r="I102" s="45">
        <f t="shared" si="10"/>
        <v>0</v>
      </c>
      <c r="J102" s="45">
        <f t="shared" si="11"/>
        <v>0</v>
      </c>
      <c r="K102" s="58">
        <v>0</v>
      </c>
      <c r="L102" s="44">
        <f>IFERROR(K102/'Test Item Tally Sheet'!$AH$13,"")</f>
        <v>0</v>
      </c>
      <c r="M102" s="44">
        <f t="shared" si="12"/>
        <v>0</v>
      </c>
      <c r="N102" s="45" t="str">
        <f t="shared" si="13"/>
        <v>Poor Item</v>
      </c>
      <c r="O102" s="44">
        <f t="shared" si="14"/>
        <v>0</v>
      </c>
      <c r="P102" s="64" t="str">
        <f t="shared" si="15"/>
        <v>Very Difficult</v>
      </c>
    </row>
    <row r="103" spans="1:16" x14ac:dyDescent="0.35">
      <c r="A103" s="59"/>
      <c r="B103" s="42">
        <v>89</v>
      </c>
      <c r="C103" s="43"/>
      <c r="D103" s="43">
        <f t="shared" si="8"/>
        <v>0</v>
      </c>
      <c r="E103" s="43">
        <f t="shared" si="9"/>
        <v>0</v>
      </c>
      <c r="F103" s="58">
        <v>0</v>
      </c>
      <c r="G103" s="44">
        <f>IFERROR(F103/'Test Item Tally Sheet'!$AH$12,"")</f>
        <v>0</v>
      </c>
      <c r="H103" s="45"/>
      <c r="I103" s="45">
        <f t="shared" si="10"/>
        <v>0</v>
      </c>
      <c r="J103" s="45">
        <f t="shared" si="11"/>
        <v>0</v>
      </c>
      <c r="K103" s="58">
        <v>0</v>
      </c>
      <c r="L103" s="44">
        <f>IFERROR(K103/'Test Item Tally Sheet'!$AH$13,"")</f>
        <v>0</v>
      </c>
      <c r="M103" s="44">
        <f t="shared" si="12"/>
        <v>0</v>
      </c>
      <c r="N103" s="45" t="str">
        <f t="shared" si="13"/>
        <v>Poor Item</v>
      </c>
      <c r="O103" s="44">
        <f t="shared" si="14"/>
        <v>0</v>
      </c>
      <c r="P103" s="64" t="str">
        <f t="shared" si="15"/>
        <v>Very Difficult</v>
      </c>
    </row>
    <row r="104" spans="1:16" x14ac:dyDescent="0.35">
      <c r="A104" s="59"/>
      <c r="B104" s="42">
        <v>90</v>
      </c>
      <c r="C104" s="43"/>
      <c r="D104" s="43">
        <f t="shared" si="8"/>
        <v>0</v>
      </c>
      <c r="E104" s="43">
        <f t="shared" si="9"/>
        <v>0</v>
      </c>
      <c r="F104" s="58">
        <v>0</v>
      </c>
      <c r="G104" s="44">
        <f>IFERROR(F104/'Test Item Tally Sheet'!$AH$12,"")</f>
        <v>0</v>
      </c>
      <c r="H104" s="45"/>
      <c r="I104" s="45">
        <f t="shared" si="10"/>
        <v>0</v>
      </c>
      <c r="J104" s="45">
        <f t="shared" si="11"/>
        <v>0</v>
      </c>
      <c r="K104" s="58">
        <v>0</v>
      </c>
      <c r="L104" s="44">
        <f>IFERROR(K104/'Test Item Tally Sheet'!$AH$13,"")</f>
        <v>0</v>
      </c>
      <c r="M104" s="44">
        <f t="shared" si="12"/>
        <v>0</v>
      </c>
      <c r="N104" s="45" t="str">
        <f t="shared" si="13"/>
        <v>Poor Item</v>
      </c>
      <c r="O104" s="44">
        <f t="shared" si="14"/>
        <v>0</v>
      </c>
      <c r="P104" s="64" t="str">
        <f t="shared" si="15"/>
        <v>Very Difficult</v>
      </c>
    </row>
    <row r="105" spans="1:16" x14ac:dyDescent="0.35">
      <c r="A105" s="59"/>
      <c r="B105" s="42">
        <v>91</v>
      </c>
      <c r="C105" s="43"/>
      <c r="D105" s="43">
        <f t="shared" si="8"/>
        <v>0</v>
      </c>
      <c r="E105" s="43">
        <f t="shared" si="9"/>
        <v>0</v>
      </c>
      <c r="F105" s="58">
        <v>0</v>
      </c>
      <c r="G105" s="44">
        <f>IFERROR(F105/'Test Item Tally Sheet'!$AH$12,"")</f>
        <v>0</v>
      </c>
      <c r="H105" s="45"/>
      <c r="I105" s="45">
        <f t="shared" si="10"/>
        <v>0</v>
      </c>
      <c r="J105" s="45">
        <f t="shared" si="11"/>
        <v>0</v>
      </c>
      <c r="K105" s="58">
        <v>0</v>
      </c>
      <c r="L105" s="44">
        <f>IFERROR(K105/'Test Item Tally Sheet'!$AH$13,"")</f>
        <v>0</v>
      </c>
      <c r="M105" s="44">
        <f t="shared" si="12"/>
        <v>0</v>
      </c>
      <c r="N105" s="45" t="str">
        <f t="shared" si="13"/>
        <v>Poor Item</v>
      </c>
      <c r="O105" s="44">
        <f t="shared" si="14"/>
        <v>0</v>
      </c>
      <c r="P105" s="64" t="str">
        <f t="shared" si="15"/>
        <v>Very Difficult</v>
      </c>
    </row>
    <row r="106" spans="1:16" x14ac:dyDescent="0.35">
      <c r="A106" s="59"/>
      <c r="B106" s="42">
        <v>92</v>
      </c>
      <c r="C106" s="43"/>
      <c r="D106" s="43">
        <f t="shared" si="8"/>
        <v>0</v>
      </c>
      <c r="E106" s="43">
        <f t="shared" si="9"/>
        <v>0</v>
      </c>
      <c r="F106" s="58">
        <v>0</v>
      </c>
      <c r="G106" s="44">
        <f>IFERROR(F106/'Test Item Tally Sheet'!$AH$12,"")</f>
        <v>0</v>
      </c>
      <c r="H106" s="45"/>
      <c r="I106" s="45">
        <f t="shared" si="10"/>
        <v>0</v>
      </c>
      <c r="J106" s="45">
        <f t="shared" si="11"/>
        <v>0</v>
      </c>
      <c r="K106" s="58">
        <v>0</v>
      </c>
      <c r="L106" s="44">
        <f>IFERROR(K106/'Test Item Tally Sheet'!$AH$13,"")</f>
        <v>0</v>
      </c>
      <c r="M106" s="44">
        <f t="shared" si="12"/>
        <v>0</v>
      </c>
      <c r="N106" s="45" t="str">
        <f t="shared" si="13"/>
        <v>Poor Item</v>
      </c>
      <c r="O106" s="44">
        <f t="shared" si="14"/>
        <v>0</v>
      </c>
      <c r="P106" s="64" t="str">
        <f t="shared" si="15"/>
        <v>Very Difficult</v>
      </c>
    </row>
    <row r="107" spans="1:16" x14ac:dyDescent="0.35">
      <c r="A107" s="59"/>
      <c r="B107" s="42">
        <v>93</v>
      </c>
      <c r="C107" s="43"/>
      <c r="D107" s="43">
        <f t="shared" si="8"/>
        <v>0</v>
      </c>
      <c r="E107" s="43">
        <f t="shared" si="9"/>
        <v>0</v>
      </c>
      <c r="F107" s="58">
        <v>0</v>
      </c>
      <c r="G107" s="44">
        <f>IFERROR(F107/'Test Item Tally Sheet'!$AH$12,"")</f>
        <v>0</v>
      </c>
      <c r="H107" s="45"/>
      <c r="I107" s="45">
        <f t="shared" si="10"/>
        <v>0</v>
      </c>
      <c r="J107" s="45">
        <f t="shared" si="11"/>
        <v>0</v>
      </c>
      <c r="K107" s="58">
        <v>0</v>
      </c>
      <c r="L107" s="44">
        <f>IFERROR(K107/'Test Item Tally Sheet'!$AH$13,"")</f>
        <v>0</v>
      </c>
      <c r="M107" s="44">
        <f t="shared" si="12"/>
        <v>0</v>
      </c>
      <c r="N107" s="45" t="str">
        <f t="shared" si="13"/>
        <v>Poor Item</v>
      </c>
      <c r="O107" s="44">
        <f t="shared" si="14"/>
        <v>0</v>
      </c>
      <c r="P107" s="64" t="str">
        <f t="shared" si="15"/>
        <v>Very Difficult</v>
      </c>
    </row>
    <row r="108" spans="1:16" x14ac:dyDescent="0.35">
      <c r="A108" s="59"/>
      <c r="B108" s="42">
        <v>94</v>
      </c>
      <c r="C108" s="43"/>
      <c r="D108" s="43">
        <f t="shared" si="8"/>
        <v>0</v>
      </c>
      <c r="E108" s="43">
        <f t="shared" si="9"/>
        <v>0</v>
      </c>
      <c r="F108" s="58">
        <v>0</v>
      </c>
      <c r="G108" s="44">
        <f>IFERROR(F108/'Test Item Tally Sheet'!$AH$12,"")</f>
        <v>0</v>
      </c>
      <c r="H108" s="45"/>
      <c r="I108" s="45">
        <f t="shared" si="10"/>
        <v>0</v>
      </c>
      <c r="J108" s="45">
        <f t="shared" si="11"/>
        <v>0</v>
      </c>
      <c r="K108" s="58">
        <v>0</v>
      </c>
      <c r="L108" s="44">
        <f>IFERROR(K108/'Test Item Tally Sheet'!$AH$13,"")</f>
        <v>0</v>
      </c>
      <c r="M108" s="44">
        <f t="shared" si="12"/>
        <v>0</v>
      </c>
      <c r="N108" s="45" t="str">
        <f t="shared" si="13"/>
        <v>Poor Item</v>
      </c>
      <c r="O108" s="44">
        <f t="shared" si="14"/>
        <v>0</v>
      </c>
      <c r="P108" s="64" t="str">
        <f t="shared" si="15"/>
        <v>Very Difficult</v>
      </c>
    </row>
    <row r="109" spans="1:16" x14ac:dyDescent="0.35">
      <c r="A109" s="59"/>
      <c r="B109" s="42">
        <v>95</v>
      </c>
      <c r="C109" s="43"/>
      <c r="D109" s="43">
        <f t="shared" si="8"/>
        <v>0</v>
      </c>
      <c r="E109" s="43">
        <f t="shared" si="9"/>
        <v>0</v>
      </c>
      <c r="F109" s="58">
        <v>0</v>
      </c>
      <c r="G109" s="44">
        <f>IFERROR(F109/'Test Item Tally Sheet'!$AH$12,"")</f>
        <v>0</v>
      </c>
      <c r="H109" s="45"/>
      <c r="I109" s="45">
        <f t="shared" si="10"/>
        <v>0</v>
      </c>
      <c r="J109" s="45">
        <f t="shared" si="11"/>
        <v>0</v>
      </c>
      <c r="K109" s="58">
        <v>0</v>
      </c>
      <c r="L109" s="44">
        <f>IFERROR(K109/'Test Item Tally Sheet'!$AH$13,"")</f>
        <v>0</v>
      </c>
      <c r="M109" s="44">
        <f t="shared" si="12"/>
        <v>0</v>
      </c>
      <c r="N109" s="45" t="str">
        <f t="shared" si="13"/>
        <v>Poor Item</v>
      </c>
      <c r="O109" s="44">
        <f t="shared" si="14"/>
        <v>0</v>
      </c>
      <c r="P109" s="64" t="str">
        <f t="shared" si="15"/>
        <v>Very Difficult</v>
      </c>
    </row>
    <row r="110" spans="1:16" x14ac:dyDescent="0.35">
      <c r="A110" s="59"/>
      <c r="B110" s="42">
        <v>96</v>
      </c>
      <c r="C110" s="43"/>
      <c r="D110" s="43">
        <f t="shared" si="8"/>
        <v>0</v>
      </c>
      <c r="E110" s="43">
        <f t="shared" si="9"/>
        <v>0</v>
      </c>
      <c r="F110" s="58">
        <v>0</v>
      </c>
      <c r="G110" s="44">
        <f>IFERROR(F110/'Test Item Tally Sheet'!$AH$12,"")</f>
        <v>0</v>
      </c>
      <c r="H110" s="45"/>
      <c r="I110" s="45">
        <f t="shared" si="10"/>
        <v>0</v>
      </c>
      <c r="J110" s="45">
        <f t="shared" si="11"/>
        <v>0</v>
      </c>
      <c r="K110" s="58">
        <v>0</v>
      </c>
      <c r="L110" s="44">
        <f>IFERROR(K110/'Test Item Tally Sheet'!$AH$13,"")</f>
        <v>0</v>
      </c>
      <c r="M110" s="44">
        <f t="shared" si="12"/>
        <v>0</v>
      </c>
      <c r="N110" s="45" t="str">
        <f t="shared" si="13"/>
        <v>Poor Item</v>
      </c>
      <c r="O110" s="44">
        <f t="shared" si="14"/>
        <v>0</v>
      </c>
      <c r="P110" s="64" t="str">
        <f t="shared" si="15"/>
        <v>Very Difficult</v>
      </c>
    </row>
    <row r="111" spans="1:16" x14ac:dyDescent="0.35">
      <c r="A111" s="59"/>
      <c r="B111" s="42">
        <v>97</v>
      </c>
      <c r="C111" s="43"/>
      <c r="D111" s="43">
        <f t="shared" si="8"/>
        <v>0</v>
      </c>
      <c r="E111" s="43">
        <f t="shared" si="9"/>
        <v>0</v>
      </c>
      <c r="F111" s="58">
        <v>0</v>
      </c>
      <c r="G111" s="44">
        <f>IFERROR(F111/'Test Item Tally Sheet'!$AH$12,"")</f>
        <v>0</v>
      </c>
      <c r="H111" s="45"/>
      <c r="I111" s="45">
        <f t="shared" si="10"/>
        <v>0</v>
      </c>
      <c r="J111" s="45">
        <f t="shared" si="11"/>
        <v>0</v>
      </c>
      <c r="K111" s="58">
        <v>0</v>
      </c>
      <c r="L111" s="44">
        <f>IFERROR(K111/'Test Item Tally Sheet'!$AH$13,"")</f>
        <v>0</v>
      </c>
      <c r="M111" s="44">
        <f t="shared" si="12"/>
        <v>0</v>
      </c>
      <c r="N111" s="45" t="str">
        <f t="shared" si="13"/>
        <v>Poor Item</v>
      </c>
      <c r="O111" s="44">
        <f t="shared" si="14"/>
        <v>0</v>
      </c>
      <c r="P111" s="64" t="str">
        <f t="shared" si="15"/>
        <v>Very Difficult</v>
      </c>
    </row>
    <row r="112" spans="1:16" x14ac:dyDescent="0.35">
      <c r="A112" s="59"/>
      <c r="B112" s="42">
        <v>98</v>
      </c>
      <c r="C112" s="43"/>
      <c r="D112" s="43">
        <f t="shared" si="8"/>
        <v>0</v>
      </c>
      <c r="E112" s="43">
        <f t="shared" si="9"/>
        <v>0</v>
      </c>
      <c r="F112" s="58">
        <v>0</v>
      </c>
      <c r="G112" s="44">
        <f>IFERROR(F112/'Test Item Tally Sheet'!$AH$12,"")</f>
        <v>0</v>
      </c>
      <c r="H112" s="45"/>
      <c r="I112" s="45">
        <f t="shared" si="10"/>
        <v>0</v>
      </c>
      <c r="J112" s="45">
        <f t="shared" si="11"/>
        <v>0</v>
      </c>
      <c r="K112" s="58">
        <v>0</v>
      </c>
      <c r="L112" s="44">
        <f>IFERROR(K112/'Test Item Tally Sheet'!$AH$13,"")</f>
        <v>0</v>
      </c>
      <c r="M112" s="44">
        <f t="shared" si="12"/>
        <v>0</v>
      </c>
      <c r="N112" s="45" t="str">
        <f t="shared" si="13"/>
        <v>Poor Item</v>
      </c>
      <c r="O112" s="44">
        <f t="shared" si="14"/>
        <v>0</v>
      </c>
      <c r="P112" s="64" t="str">
        <f t="shared" si="15"/>
        <v>Very Difficult</v>
      </c>
    </row>
    <row r="113" spans="1:16" x14ac:dyDescent="0.35">
      <c r="A113" s="59"/>
      <c r="B113" s="42">
        <v>99</v>
      </c>
      <c r="C113" s="43"/>
      <c r="D113" s="43">
        <f t="shared" si="8"/>
        <v>0</v>
      </c>
      <c r="E113" s="43">
        <f t="shared" si="9"/>
        <v>0</v>
      </c>
      <c r="F113" s="58">
        <v>0</v>
      </c>
      <c r="G113" s="44">
        <f>IFERROR(F113/'Test Item Tally Sheet'!$AH$12,"")</f>
        <v>0</v>
      </c>
      <c r="H113" s="45"/>
      <c r="I113" s="45">
        <f t="shared" si="10"/>
        <v>0</v>
      </c>
      <c r="J113" s="45">
        <f t="shared" si="11"/>
        <v>0</v>
      </c>
      <c r="K113" s="58">
        <v>0</v>
      </c>
      <c r="L113" s="44">
        <f>IFERROR(K113/'Test Item Tally Sheet'!$AH$13,"")</f>
        <v>0</v>
      </c>
      <c r="M113" s="44">
        <f t="shared" si="12"/>
        <v>0</v>
      </c>
      <c r="N113" s="45" t="str">
        <f t="shared" si="13"/>
        <v>Poor Item</v>
      </c>
      <c r="O113" s="44">
        <f t="shared" si="14"/>
        <v>0</v>
      </c>
      <c r="P113" s="64" t="str">
        <f t="shared" si="15"/>
        <v>Very Difficult</v>
      </c>
    </row>
    <row r="114" spans="1:16" ht="15" thickBot="1" x14ac:dyDescent="0.4">
      <c r="A114" s="65"/>
      <c r="B114" s="42">
        <v>100</v>
      </c>
      <c r="C114" s="43"/>
      <c r="D114" s="67">
        <f t="shared" si="8"/>
        <v>0</v>
      </c>
      <c r="E114" s="67">
        <f t="shared" si="9"/>
        <v>0</v>
      </c>
      <c r="F114" s="58">
        <v>0</v>
      </c>
      <c r="G114" s="44">
        <f>IFERROR(F114/'Test Item Tally Sheet'!$AH$12,"")</f>
        <v>0</v>
      </c>
      <c r="H114" s="45"/>
      <c r="I114" s="70">
        <f t="shared" si="10"/>
        <v>0</v>
      </c>
      <c r="J114" s="70">
        <f t="shared" si="11"/>
        <v>0</v>
      </c>
      <c r="K114" s="58">
        <v>0</v>
      </c>
      <c r="L114" s="44">
        <f>IFERROR(K114/'Test Item Tally Sheet'!$AH$13,"")</f>
        <v>0</v>
      </c>
      <c r="M114" s="44">
        <f t="shared" si="12"/>
        <v>0</v>
      </c>
      <c r="N114" s="45" t="str">
        <f t="shared" si="13"/>
        <v>Poor Item</v>
      </c>
      <c r="O114" s="44">
        <f t="shared" si="14"/>
        <v>0</v>
      </c>
      <c r="P114" s="64" t="str">
        <f t="shared" si="15"/>
        <v>Very Difficult</v>
      </c>
    </row>
    <row r="115" spans="1:16" ht="15" thickBot="1" x14ac:dyDescent="0.4">
      <c r="B115" s="42">
        <v>101</v>
      </c>
      <c r="C115" s="43"/>
      <c r="D115" s="67">
        <f t="shared" si="8"/>
        <v>0</v>
      </c>
      <c r="E115" s="67">
        <f t="shared" si="9"/>
        <v>0</v>
      </c>
      <c r="F115" s="58">
        <v>0</v>
      </c>
      <c r="G115" s="44">
        <f>IFERROR(F115/'Test Item Tally Sheet'!$AH$12,"")</f>
        <v>0</v>
      </c>
      <c r="H115" s="45"/>
      <c r="I115" s="70">
        <f t="shared" si="10"/>
        <v>0</v>
      </c>
      <c r="J115" s="70">
        <f t="shared" si="11"/>
        <v>0</v>
      </c>
      <c r="K115" s="58">
        <v>0</v>
      </c>
      <c r="L115" s="44">
        <f>IFERROR(K115/'Test Item Tally Sheet'!$AH$13,"")</f>
        <v>0</v>
      </c>
      <c r="M115" s="44">
        <f t="shared" si="12"/>
        <v>0</v>
      </c>
      <c r="N115" s="45" t="str">
        <f t="shared" si="13"/>
        <v>Poor Item</v>
      </c>
      <c r="O115" s="44">
        <f t="shared" si="14"/>
        <v>0</v>
      </c>
      <c r="P115" s="64" t="str">
        <f t="shared" si="15"/>
        <v>Very Difficult</v>
      </c>
    </row>
    <row r="116" spans="1:16" ht="15" thickBot="1" x14ac:dyDescent="0.4">
      <c r="B116" s="42">
        <v>102</v>
      </c>
      <c r="C116" s="43"/>
      <c r="D116" s="67">
        <f t="shared" si="8"/>
        <v>0</v>
      </c>
      <c r="E116" s="67">
        <f t="shared" si="9"/>
        <v>0</v>
      </c>
      <c r="F116" s="58">
        <v>0</v>
      </c>
      <c r="G116" s="44">
        <f>IFERROR(F116/'Test Item Tally Sheet'!$AH$12,"")</f>
        <v>0</v>
      </c>
      <c r="H116" s="45"/>
      <c r="I116" s="70">
        <f t="shared" si="10"/>
        <v>0</v>
      </c>
      <c r="J116" s="70">
        <f t="shared" si="11"/>
        <v>0</v>
      </c>
      <c r="K116" s="58">
        <v>0</v>
      </c>
      <c r="L116" s="44">
        <f>IFERROR(K116/'Test Item Tally Sheet'!$AH$13,"")</f>
        <v>0</v>
      </c>
      <c r="M116" s="44">
        <f t="shared" si="12"/>
        <v>0</v>
      </c>
      <c r="N116" s="45" t="str">
        <f t="shared" si="13"/>
        <v>Poor Item</v>
      </c>
      <c r="O116" s="44">
        <f t="shared" si="14"/>
        <v>0</v>
      </c>
      <c r="P116" s="64" t="str">
        <f t="shared" si="15"/>
        <v>Very Difficult</v>
      </c>
    </row>
    <row r="117" spans="1:16" ht="15" thickBot="1" x14ac:dyDescent="0.4">
      <c r="B117" s="42">
        <v>103</v>
      </c>
      <c r="C117" s="43"/>
      <c r="D117" s="67">
        <f t="shared" si="8"/>
        <v>0</v>
      </c>
      <c r="E117" s="67">
        <f t="shared" si="9"/>
        <v>0</v>
      </c>
      <c r="F117" s="58">
        <v>0</v>
      </c>
      <c r="G117" s="44">
        <f>IFERROR(F117/'Test Item Tally Sheet'!$AH$12,"")</f>
        <v>0</v>
      </c>
      <c r="H117" s="45"/>
      <c r="I117" s="70">
        <f t="shared" si="10"/>
        <v>0</v>
      </c>
      <c r="J117" s="70">
        <f t="shared" si="11"/>
        <v>0</v>
      </c>
      <c r="K117" s="58">
        <v>0</v>
      </c>
      <c r="L117" s="44">
        <f>IFERROR(K117/'Test Item Tally Sheet'!$AH$13,"")</f>
        <v>0</v>
      </c>
      <c r="M117" s="44">
        <f t="shared" si="12"/>
        <v>0</v>
      </c>
      <c r="N117" s="45" t="str">
        <f t="shared" si="13"/>
        <v>Poor Item</v>
      </c>
      <c r="O117" s="44">
        <f t="shared" si="14"/>
        <v>0</v>
      </c>
      <c r="P117" s="64" t="str">
        <f t="shared" si="15"/>
        <v>Very Difficult</v>
      </c>
    </row>
    <row r="118" spans="1:16" ht="15" thickBot="1" x14ac:dyDescent="0.4">
      <c r="B118" s="42">
        <v>104</v>
      </c>
      <c r="C118" s="43"/>
      <c r="D118" s="67">
        <f t="shared" si="8"/>
        <v>0</v>
      </c>
      <c r="E118" s="67">
        <f t="shared" si="9"/>
        <v>0</v>
      </c>
      <c r="F118" s="58">
        <v>0</v>
      </c>
      <c r="G118" s="44">
        <f>IFERROR(F118/'Test Item Tally Sheet'!$AH$12,"")</f>
        <v>0</v>
      </c>
      <c r="H118" s="45"/>
      <c r="I118" s="70">
        <f t="shared" si="10"/>
        <v>0</v>
      </c>
      <c r="J118" s="70">
        <f t="shared" si="11"/>
        <v>0</v>
      </c>
      <c r="K118" s="58">
        <v>0</v>
      </c>
      <c r="L118" s="44">
        <f>IFERROR(K118/'Test Item Tally Sheet'!$AH$13,"")</f>
        <v>0</v>
      </c>
      <c r="M118" s="44">
        <f t="shared" si="12"/>
        <v>0</v>
      </c>
      <c r="N118" s="45" t="str">
        <f t="shared" si="13"/>
        <v>Poor Item</v>
      </c>
      <c r="O118" s="44">
        <f t="shared" si="14"/>
        <v>0</v>
      </c>
      <c r="P118" s="64" t="str">
        <f t="shared" si="15"/>
        <v>Very Difficult</v>
      </c>
    </row>
    <row r="119" spans="1:16" ht="15" thickBot="1" x14ac:dyDescent="0.4">
      <c r="B119" s="42">
        <v>105</v>
      </c>
      <c r="C119" s="43"/>
      <c r="D119" s="67">
        <f t="shared" si="8"/>
        <v>0</v>
      </c>
      <c r="E119" s="67">
        <f t="shared" si="9"/>
        <v>0</v>
      </c>
      <c r="F119" s="58">
        <v>0</v>
      </c>
      <c r="G119" s="44">
        <f>IFERROR(F119/'Test Item Tally Sheet'!$AH$12,"")</f>
        <v>0</v>
      </c>
      <c r="H119" s="45"/>
      <c r="I119" s="70">
        <f t="shared" si="10"/>
        <v>0</v>
      </c>
      <c r="J119" s="70">
        <f t="shared" si="11"/>
        <v>0</v>
      </c>
      <c r="K119" s="58">
        <v>0</v>
      </c>
      <c r="L119" s="44">
        <f>IFERROR(K119/'Test Item Tally Sheet'!$AH$13,"")</f>
        <v>0</v>
      </c>
      <c r="M119" s="44">
        <f t="shared" si="12"/>
        <v>0</v>
      </c>
      <c r="N119" s="45" t="str">
        <f t="shared" si="13"/>
        <v>Poor Item</v>
      </c>
      <c r="O119" s="44">
        <f t="shared" si="14"/>
        <v>0</v>
      </c>
      <c r="P119" s="64" t="str">
        <f t="shared" si="15"/>
        <v>Very Difficult</v>
      </c>
    </row>
    <row r="120" spans="1:16" ht="15" thickBot="1" x14ac:dyDescent="0.4">
      <c r="B120" s="42">
        <v>106</v>
      </c>
      <c r="C120" s="43"/>
      <c r="D120" s="67">
        <f t="shared" si="8"/>
        <v>0</v>
      </c>
      <c r="E120" s="67">
        <f t="shared" si="9"/>
        <v>0</v>
      </c>
      <c r="F120" s="58">
        <v>0</v>
      </c>
      <c r="G120" s="44">
        <f>IFERROR(F120/'Test Item Tally Sheet'!$AH$12,"")</f>
        <v>0</v>
      </c>
      <c r="H120" s="45"/>
      <c r="I120" s="70">
        <f t="shared" si="10"/>
        <v>0</v>
      </c>
      <c r="J120" s="70">
        <f t="shared" si="11"/>
        <v>0</v>
      </c>
      <c r="K120" s="58">
        <v>0</v>
      </c>
      <c r="L120" s="44">
        <f>IFERROR(K120/'Test Item Tally Sheet'!$AH$13,"")</f>
        <v>0</v>
      </c>
      <c r="M120" s="44">
        <f t="shared" si="12"/>
        <v>0</v>
      </c>
      <c r="N120" s="45" t="str">
        <f t="shared" si="13"/>
        <v>Poor Item</v>
      </c>
      <c r="O120" s="44">
        <f t="shared" si="14"/>
        <v>0</v>
      </c>
      <c r="P120" s="64" t="str">
        <f t="shared" si="15"/>
        <v>Very Difficult</v>
      </c>
    </row>
    <row r="121" spans="1:16" ht="15" thickBot="1" x14ac:dyDescent="0.4">
      <c r="B121" s="42">
        <v>107</v>
      </c>
      <c r="C121" s="43"/>
      <c r="D121" s="67">
        <f t="shared" si="8"/>
        <v>0</v>
      </c>
      <c r="E121" s="67">
        <f t="shared" si="9"/>
        <v>0</v>
      </c>
      <c r="F121" s="58">
        <v>0</v>
      </c>
      <c r="G121" s="44">
        <f>IFERROR(F121/'Test Item Tally Sheet'!$AH$12,"")</f>
        <v>0</v>
      </c>
      <c r="H121" s="45"/>
      <c r="I121" s="70">
        <f t="shared" si="10"/>
        <v>0</v>
      </c>
      <c r="J121" s="70">
        <f t="shared" si="11"/>
        <v>0</v>
      </c>
      <c r="K121" s="58">
        <v>0</v>
      </c>
      <c r="L121" s="44">
        <f>IFERROR(K121/'Test Item Tally Sheet'!$AH$13,"")</f>
        <v>0</v>
      </c>
      <c r="M121" s="44">
        <f t="shared" si="12"/>
        <v>0</v>
      </c>
      <c r="N121" s="45" t="str">
        <f t="shared" si="13"/>
        <v>Poor Item</v>
      </c>
      <c r="O121" s="44">
        <f t="shared" si="14"/>
        <v>0</v>
      </c>
      <c r="P121" s="64" t="str">
        <f t="shared" si="15"/>
        <v>Very Difficult</v>
      </c>
    </row>
    <row r="122" spans="1:16" ht="15" thickBot="1" x14ac:dyDescent="0.4">
      <c r="B122" s="42">
        <v>108</v>
      </c>
      <c r="C122" s="43"/>
      <c r="D122" s="67">
        <f t="shared" si="8"/>
        <v>0</v>
      </c>
      <c r="E122" s="67">
        <f t="shared" si="9"/>
        <v>0</v>
      </c>
      <c r="F122" s="58">
        <v>0</v>
      </c>
      <c r="G122" s="44">
        <f>IFERROR(F122/'Test Item Tally Sheet'!$AH$12,"")</f>
        <v>0</v>
      </c>
      <c r="H122" s="45"/>
      <c r="I122" s="70">
        <f t="shared" si="10"/>
        <v>0</v>
      </c>
      <c r="J122" s="70">
        <f t="shared" si="11"/>
        <v>0</v>
      </c>
      <c r="K122" s="58">
        <v>0</v>
      </c>
      <c r="L122" s="44">
        <f>IFERROR(K122/'Test Item Tally Sheet'!$AH$13,"")</f>
        <v>0</v>
      </c>
      <c r="M122" s="44">
        <f t="shared" si="12"/>
        <v>0</v>
      </c>
      <c r="N122" s="45" t="str">
        <f t="shared" si="13"/>
        <v>Poor Item</v>
      </c>
      <c r="O122" s="44">
        <f t="shared" si="14"/>
        <v>0</v>
      </c>
      <c r="P122" s="64" t="str">
        <f t="shared" si="15"/>
        <v>Very Difficult</v>
      </c>
    </row>
    <row r="123" spans="1:16" ht="15" thickBot="1" x14ac:dyDescent="0.4">
      <c r="B123" s="42">
        <v>109</v>
      </c>
      <c r="C123" s="43"/>
      <c r="D123" s="67">
        <f t="shared" si="8"/>
        <v>0</v>
      </c>
      <c r="E123" s="67">
        <f t="shared" si="9"/>
        <v>0</v>
      </c>
      <c r="F123" s="58">
        <v>0</v>
      </c>
      <c r="G123" s="44">
        <f>IFERROR(F123/'Test Item Tally Sheet'!$AH$12,"")</f>
        <v>0</v>
      </c>
      <c r="H123" s="45"/>
      <c r="I123" s="70">
        <f t="shared" si="10"/>
        <v>0</v>
      </c>
      <c r="J123" s="70">
        <f t="shared" si="11"/>
        <v>0</v>
      </c>
      <c r="K123" s="58">
        <v>0</v>
      </c>
      <c r="L123" s="44">
        <f>IFERROR(K123/'Test Item Tally Sheet'!$AH$13,"")</f>
        <v>0</v>
      </c>
      <c r="M123" s="44">
        <f t="shared" si="12"/>
        <v>0</v>
      </c>
      <c r="N123" s="45" t="str">
        <f t="shared" si="13"/>
        <v>Poor Item</v>
      </c>
      <c r="O123" s="44">
        <f t="shared" si="14"/>
        <v>0</v>
      </c>
      <c r="P123" s="64" t="str">
        <f t="shared" si="15"/>
        <v>Very Difficult</v>
      </c>
    </row>
    <row r="124" spans="1:16" ht="15" thickBot="1" x14ac:dyDescent="0.4">
      <c r="B124" s="42">
        <v>110</v>
      </c>
      <c r="C124" s="43"/>
      <c r="D124" s="67">
        <f t="shared" si="8"/>
        <v>0</v>
      </c>
      <c r="E124" s="67">
        <f t="shared" si="9"/>
        <v>0</v>
      </c>
      <c r="F124" s="58">
        <v>0</v>
      </c>
      <c r="G124" s="44">
        <f>IFERROR(F124/'Test Item Tally Sheet'!$AH$12,"")</f>
        <v>0</v>
      </c>
      <c r="H124" s="45"/>
      <c r="I124" s="70">
        <f t="shared" si="10"/>
        <v>0</v>
      </c>
      <c r="J124" s="70">
        <f t="shared" si="11"/>
        <v>0</v>
      </c>
      <c r="K124" s="58">
        <v>0</v>
      </c>
      <c r="L124" s="44">
        <f>IFERROR(K124/'Test Item Tally Sheet'!$AH$13,"")</f>
        <v>0</v>
      </c>
      <c r="M124" s="44">
        <f t="shared" si="12"/>
        <v>0</v>
      </c>
      <c r="N124" s="45" t="str">
        <f t="shared" si="13"/>
        <v>Poor Item</v>
      </c>
      <c r="O124" s="44">
        <f t="shared" si="14"/>
        <v>0</v>
      </c>
      <c r="P124" s="64" t="str">
        <f t="shared" si="15"/>
        <v>Very Difficult</v>
      </c>
    </row>
    <row r="125" spans="1:16" ht="15" thickBot="1" x14ac:dyDescent="0.4">
      <c r="B125" s="42">
        <v>111</v>
      </c>
      <c r="C125" s="43"/>
      <c r="D125" s="67">
        <f t="shared" si="8"/>
        <v>0</v>
      </c>
      <c r="E125" s="67">
        <f t="shared" si="9"/>
        <v>0</v>
      </c>
      <c r="F125" s="58">
        <v>0</v>
      </c>
      <c r="G125" s="44">
        <f>IFERROR(F125/'Test Item Tally Sheet'!$AH$12,"")</f>
        <v>0</v>
      </c>
      <c r="H125" s="45"/>
      <c r="I125" s="70">
        <f t="shared" si="10"/>
        <v>0</v>
      </c>
      <c r="J125" s="70">
        <f t="shared" si="11"/>
        <v>0</v>
      </c>
      <c r="K125" s="58">
        <v>0</v>
      </c>
      <c r="L125" s="44">
        <f>IFERROR(K125/'Test Item Tally Sheet'!$AH$13,"")</f>
        <v>0</v>
      </c>
      <c r="M125" s="44">
        <f t="shared" si="12"/>
        <v>0</v>
      </c>
      <c r="N125" s="45" t="str">
        <f t="shared" si="13"/>
        <v>Poor Item</v>
      </c>
      <c r="O125" s="44">
        <f t="shared" si="14"/>
        <v>0</v>
      </c>
      <c r="P125" s="64" t="str">
        <f t="shared" si="15"/>
        <v>Very Difficult</v>
      </c>
    </row>
    <row r="126" spans="1:16" ht="15" thickBot="1" x14ac:dyDescent="0.4">
      <c r="B126" s="42">
        <v>112</v>
      </c>
      <c r="C126" s="43"/>
      <c r="D126" s="67">
        <f t="shared" si="8"/>
        <v>0</v>
      </c>
      <c r="E126" s="67">
        <f t="shared" si="9"/>
        <v>0</v>
      </c>
      <c r="F126" s="58">
        <v>0</v>
      </c>
      <c r="G126" s="44">
        <f>IFERROR(F126/'Test Item Tally Sheet'!$AH$12,"")</f>
        <v>0</v>
      </c>
      <c r="H126" s="45"/>
      <c r="I126" s="70">
        <f t="shared" si="10"/>
        <v>0</v>
      </c>
      <c r="J126" s="70">
        <f t="shared" si="11"/>
        <v>0</v>
      </c>
      <c r="K126" s="58">
        <v>0</v>
      </c>
      <c r="L126" s="44">
        <f>IFERROR(K126/'Test Item Tally Sheet'!$AH$13,"")</f>
        <v>0</v>
      </c>
      <c r="M126" s="44">
        <f t="shared" si="12"/>
        <v>0</v>
      </c>
      <c r="N126" s="45" t="str">
        <f t="shared" si="13"/>
        <v>Poor Item</v>
      </c>
      <c r="O126" s="44">
        <f t="shared" si="14"/>
        <v>0</v>
      </c>
      <c r="P126" s="64" t="str">
        <f t="shared" si="15"/>
        <v>Very Difficult</v>
      </c>
    </row>
    <row r="127" spans="1:16" ht="15" thickBot="1" x14ac:dyDescent="0.4">
      <c r="B127" s="42">
        <v>113</v>
      </c>
      <c r="C127" s="43"/>
      <c r="D127" s="67">
        <f t="shared" si="8"/>
        <v>0</v>
      </c>
      <c r="E127" s="67">
        <f t="shared" si="9"/>
        <v>0</v>
      </c>
      <c r="F127" s="58">
        <v>0</v>
      </c>
      <c r="G127" s="44">
        <f>IFERROR(F127/'Test Item Tally Sheet'!$AH$12,"")</f>
        <v>0</v>
      </c>
      <c r="H127" s="45"/>
      <c r="I127" s="70">
        <f t="shared" si="10"/>
        <v>0</v>
      </c>
      <c r="J127" s="70">
        <f t="shared" si="11"/>
        <v>0</v>
      </c>
      <c r="K127" s="58">
        <v>0</v>
      </c>
      <c r="L127" s="44">
        <f>IFERROR(K127/'Test Item Tally Sheet'!$AH$13,"")</f>
        <v>0</v>
      </c>
      <c r="M127" s="44">
        <f t="shared" si="12"/>
        <v>0</v>
      </c>
      <c r="N127" s="45" t="str">
        <f t="shared" si="13"/>
        <v>Poor Item</v>
      </c>
      <c r="O127" s="44">
        <f t="shared" si="14"/>
        <v>0</v>
      </c>
      <c r="P127" s="64" t="str">
        <f t="shared" si="15"/>
        <v>Very Difficult</v>
      </c>
    </row>
    <row r="128" spans="1:16" ht="15" thickBot="1" x14ac:dyDescent="0.4">
      <c r="B128" s="42">
        <v>114</v>
      </c>
      <c r="C128" s="43"/>
      <c r="D128" s="67">
        <f t="shared" si="8"/>
        <v>0</v>
      </c>
      <c r="E128" s="67">
        <f t="shared" si="9"/>
        <v>0</v>
      </c>
      <c r="F128" s="58">
        <v>0</v>
      </c>
      <c r="G128" s="44">
        <f>IFERROR(F128/'Test Item Tally Sheet'!$AH$12,"")</f>
        <v>0</v>
      </c>
      <c r="H128" s="45"/>
      <c r="I128" s="70">
        <f t="shared" si="10"/>
        <v>0</v>
      </c>
      <c r="J128" s="70">
        <f t="shared" si="11"/>
        <v>0</v>
      </c>
      <c r="K128" s="58">
        <v>0</v>
      </c>
      <c r="L128" s="44">
        <f>IFERROR(K128/'Test Item Tally Sheet'!$AH$13,"")</f>
        <v>0</v>
      </c>
      <c r="M128" s="44">
        <f t="shared" si="12"/>
        <v>0</v>
      </c>
      <c r="N128" s="45" t="str">
        <f t="shared" si="13"/>
        <v>Poor Item</v>
      </c>
      <c r="O128" s="44">
        <f t="shared" si="14"/>
        <v>0</v>
      </c>
      <c r="P128" s="64" t="str">
        <f t="shared" si="15"/>
        <v>Very Difficult</v>
      </c>
    </row>
    <row r="129" spans="2:16" ht="15" thickBot="1" x14ac:dyDescent="0.4">
      <c r="B129" s="42">
        <v>115</v>
      </c>
      <c r="C129" s="43"/>
      <c r="D129" s="67">
        <f t="shared" si="8"/>
        <v>0</v>
      </c>
      <c r="E129" s="67">
        <f t="shared" si="9"/>
        <v>0</v>
      </c>
      <c r="F129" s="58">
        <v>0</v>
      </c>
      <c r="G129" s="44">
        <f>IFERROR(F129/'Test Item Tally Sheet'!$AH$12,"")</f>
        <v>0</v>
      </c>
      <c r="H129" s="45"/>
      <c r="I129" s="70">
        <f t="shared" si="10"/>
        <v>0</v>
      </c>
      <c r="J129" s="70">
        <f t="shared" si="11"/>
        <v>0</v>
      </c>
      <c r="K129" s="58">
        <v>0</v>
      </c>
      <c r="L129" s="44">
        <f>IFERROR(K129/'Test Item Tally Sheet'!$AH$13,"")</f>
        <v>0</v>
      </c>
      <c r="M129" s="44">
        <f t="shared" si="12"/>
        <v>0</v>
      </c>
      <c r="N129" s="45" t="str">
        <f t="shared" si="13"/>
        <v>Poor Item</v>
      </c>
      <c r="O129" s="44">
        <f t="shared" si="14"/>
        <v>0</v>
      </c>
      <c r="P129" s="64" t="str">
        <f t="shared" si="15"/>
        <v>Very Difficult</v>
      </c>
    </row>
    <row r="130" spans="2:16" ht="15" thickBot="1" x14ac:dyDescent="0.4">
      <c r="B130" s="42">
        <v>116</v>
      </c>
      <c r="C130" s="43"/>
      <c r="D130" s="67">
        <f t="shared" si="8"/>
        <v>0</v>
      </c>
      <c r="E130" s="67">
        <f t="shared" si="9"/>
        <v>0</v>
      </c>
      <c r="F130" s="58">
        <v>0</v>
      </c>
      <c r="G130" s="44">
        <f>IFERROR(F130/'Test Item Tally Sheet'!$AH$12,"")</f>
        <v>0</v>
      </c>
      <c r="H130" s="45"/>
      <c r="I130" s="70">
        <f t="shared" si="10"/>
        <v>0</v>
      </c>
      <c r="J130" s="70">
        <f t="shared" si="11"/>
        <v>0</v>
      </c>
      <c r="K130" s="58">
        <v>0</v>
      </c>
      <c r="L130" s="44">
        <f>IFERROR(K130/'Test Item Tally Sheet'!$AH$13,"")</f>
        <v>0</v>
      </c>
      <c r="M130" s="44">
        <f t="shared" si="12"/>
        <v>0</v>
      </c>
      <c r="N130" s="45" t="str">
        <f t="shared" si="13"/>
        <v>Poor Item</v>
      </c>
      <c r="O130" s="44">
        <f t="shared" si="14"/>
        <v>0</v>
      </c>
      <c r="P130" s="64" t="str">
        <f t="shared" si="15"/>
        <v>Very Difficult</v>
      </c>
    </row>
    <row r="131" spans="2:16" ht="15" thickBot="1" x14ac:dyDescent="0.4">
      <c r="B131" s="42">
        <v>117</v>
      </c>
      <c r="C131" s="43"/>
      <c r="D131" s="67">
        <f t="shared" si="8"/>
        <v>0</v>
      </c>
      <c r="E131" s="67">
        <f t="shared" si="9"/>
        <v>0</v>
      </c>
      <c r="F131" s="58">
        <v>0</v>
      </c>
      <c r="G131" s="44">
        <f>IFERROR(F131/'Test Item Tally Sheet'!$AH$12,"")</f>
        <v>0</v>
      </c>
      <c r="H131" s="45"/>
      <c r="I131" s="70">
        <f t="shared" si="10"/>
        <v>0</v>
      </c>
      <c r="J131" s="70">
        <f t="shared" si="11"/>
        <v>0</v>
      </c>
      <c r="K131" s="58">
        <v>0</v>
      </c>
      <c r="L131" s="44">
        <f>IFERROR(K131/'Test Item Tally Sheet'!$AH$13,"")</f>
        <v>0</v>
      </c>
      <c r="M131" s="44">
        <f t="shared" si="12"/>
        <v>0</v>
      </c>
      <c r="N131" s="45" t="str">
        <f t="shared" si="13"/>
        <v>Poor Item</v>
      </c>
      <c r="O131" s="44">
        <f t="shared" si="14"/>
        <v>0</v>
      </c>
      <c r="P131" s="64" t="str">
        <f t="shared" si="15"/>
        <v>Very Difficult</v>
      </c>
    </row>
    <row r="132" spans="2:16" ht="15" thickBot="1" x14ac:dyDescent="0.4">
      <c r="B132" s="42">
        <v>118</v>
      </c>
      <c r="C132" s="43"/>
      <c r="D132" s="67">
        <f t="shared" si="8"/>
        <v>0</v>
      </c>
      <c r="E132" s="67">
        <f t="shared" si="9"/>
        <v>0</v>
      </c>
      <c r="F132" s="58">
        <v>0</v>
      </c>
      <c r="G132" s="44">
        <f>IFERROR(F132/'Test Item Tally Sheet'!$AH$12,"")</f>
        <v>0</v>
      </c>
      <c r="H132" s="45"/>
      <c r="I132" s="70">
        <f t="shared" si="10"/>
        <v>0</v>
      </c>
      <c r="J132" s="70">
        <f t="shared" si="11"/>
        <v>0</v>
      </c>
      <c r="K132" s="58">
        <v>0</v>
      </c>
      <c r="L132" s="44">
        <f>IFERROR(K132/'Test Item Tally Sheet'!$AH$13,"")</f>
        <v>0</v>
      </c>
      <c r="M132" s="44">
        <f t="shared" si="12"/>
        <v>0</v>
      </c>
      <c r="N132" s="45" t="str">
        <f t="shared" si="13"/>
        <v>Poor Item</v>
      </c>
      <c r="O132" s="44">
        <f t="shared" si="14"/>
        <v>0</v>
      </c>
      <c r="P132" s="64" t="str">
        <f t="shared" si="15"/>
        <v>Very Difficult</v>
      </c>
    </row>
    <row r="133" spans="2:16" ht="15" thickBot="1" x14ac:dyDescent="0.4">
      <c r="B133" s="42">
        <v>119</v>
      </c>
      <c r="C133" s="43"/>
      <c r="D133" s="67">
        <f t="shared" si="8"/>
        <v>0</v>
      </c>
      <c r="E133" s="67">
        <f t="shared" si="9"/>
        <v>0</v>
      </c>
      <c r="F133" s="58">
        <v>0</v>
      </c>
      <c r="G133" s="44">
        <f>IFERROR(F133/'Test Item Tally Sheet'!$AH$12,"")</f>
        <v>0</v>
      </c>
      <c r="H133" s="45"/>
      <c r="I133" s="70">
        <f t="shared" si="10"/>
        <v>0</v>
      </c>
      <c r="J133" s="70">
        <f t="shared" si="11"/>
        <v>0</v>
      </c>
      <c r="K133" s="58">
        <v>0</v>
      </c>
      <c r="L133" s="44">
        <f>IFERROR(K133/'Test Item Tally Sheet'!$AH$13,"")</f>
        <v>0</v>
      </c>
      <c r="M133" s="44">
        <f t="shared" si="12"/>
        <v>0</v>
      </c>
      <c r="N133" s="45" t="str">
        <f t="shared" si="13"/>
        <v>Poor Item</v>
      </c>
      <c r="O133" s="44">
        <f t="shared" si="14"/>
        <v>0</v>
      </c>
      <c r="P133" s="64" t="str">
        <f t="shared" si="15"/>
        <v>Very Difficult</v>
      </c>
    </row>
    <row r="134" spans="2:16" ht="15" thickBot="1" x14ac:dyDescent="0.4">
      <c r="B134" s="42">
        <v>120</v>
      </c>
      <c r="C134" s="43"/>
      <c r="D134" s="67">
        <f t="shared" si="8"/>
        <v>0</v>
      </c>
      <c r="E134" s="67">
        <f t="shared" si="9"/>
        <v>0</v>
      </c>
      <c r="F134" s="58">
        <v>0</v>
      </c>
      <c r="G134" s="44">
        <f>IFERROR(F134/'Test Item Tally Sheet'!$AH$12,"")</f>
        <v>0</v>
      </c>
      <c r="H134" s="45"/>
      <c r="I134" s="70">
        <f t="shared" si="10"/>
        <v>0</v>
      </c>
      <c r="J134" s="70">
        <f t="shared" si="11"/>
        <v>0</v>
      </c>
      <c r="K134" s="58">
        <v>0</v>
      </c>
      <c r="L134" s="44">
        <f>IFERROR(K134/'Test Item Tally Sheet'!$AH$13,"")</f>
        <v>0</v>
      </c>
      <c r="M134" s="44">
        <f t="shared" si="12"/>
        <v>0</v>
      </c>
      <c r="N134" s="45" t="str">
        <f t="shared" si="13"/>
        <v>Poor Item</v>
      </c>
      <c r="O134" s="44">
        <f t="shared" si="14"/>
        <v>0</v>
      </c>
      <c r="P134" s="64" t="str">
        <f t="shared" si="15"/>
        <v>Very Difficult</v>
      </c>
    </row>
    <row r="135" spans="2:16" ht="15" thickBot="1" x14ac:dyDescent="0.4">
      <c r="B135" s="42">
        <v>121</v>
      </c>
      <c r="C135" s="43"/>
      <c r="D135" s="67">
        <f t="shared" si="8"/>
        <v>0</v>
      </c>
      <c r="E135" s="67">
        <f t="shared" si="9"/>
        <v>0</v>
      </c>
      <c r="F135" s="58">
        <v>0</v>
      </c>
      <c r="G135" s="44">
        <f>IFERROR(F135/'Test Item Tally Sheet'!$AH$12,"")</f>
        <v>0</v>
      </c>
      <c r="H135" s="45"/>
      <c r="I135" s="70">
        <f t="shared" si="10"/>
        <v>0</v>
      </c>
      <c r="J135" s="70">
        <f t="shared" si="11"/>
        <v>0</v>
      </c>
      <c r="K135" s="58">
        <v>0</v>
      </c>
      <c r="L135" s="44">
        <f>IFERROR(K135/'Test Item Tally Sheet'!$AH$13,"")</f>
        <v>0</v>
      </c>
      <c r="M135" s="44">
        <f t="shared" si="12"/>
        <v>0</v>
      </c>
      <c r="N135" s="45" t="str">
        <f t="shared" si="13"/>
        <v>Poor Item</v>
      </c>
      <c r="O135" s="44">
        <f t="shared" si="14"/>
        <v>0</v>
      </c>
      <c r="P135" s="64" t="str">
        <f t="shared" si="15"/>
        <v>Very Difficult</v>
      </c>
    </row>
    <row r="136" spans="2:16" ht="15" thickBot="1" x14ac:dyDescent="0.4">
      <c r="B136" s="42">
        <v>122</v>
      </c>
      <c r="C136" s="43"/>
      <c r="D136" s="67">
        <f t="shared" si="8"/>
        <v>0</v>
      </c>
      <c r="E136" s="67">
        <f t="shared" si="9"/>
        <v>0</v>
      </c>
      <c r="F136" s="58">
        <v>0</v>
      </c>
      <c r="G136" s="44">
        <f>IFERROR(F136/'Test Item Tally Sheet'!$AH$12,"")</f>
        <v>0</v>
      </c>
      <c r="H136" s="45"/>
      <c r="I136" s="70">
        <f t="shared" si="10"/>
        <v>0</v>
      </c>
      <c r="J136" s="70">
        <f t="shared" si="11"/>
        <v>0</v>
      </c>
      <c r="K136" s="58">
        <v>0</v>
      </c>
      <c r="L136" s="44">
        <f>IFERROR(K136/'Test Item Tally Sheet'!$AH$13,"")</f>
        <v>0</v>
      </c>
      <c r="M136" s="44">
        <f t="shared" si="12"/>
        <v>0</v>
      </c>
      <c r="N136" s="45" t="str">
        <f t="shared" si="13"/>
        <v>Poor Item</v>
      </c>
      <c r="O136" s="44">
        <f t="shared" si="14"/>
        <v>0</v>
      </c>
      <c r="P136" s="64" t="str">
        <f t="shared" si="15"/>
        <v>Very Difficult</v>
      </c>
    </row>
    <row r="137" spans="2:16" ht="15" thickBot="1" x14ac:dyDescent="0.4">
      <c r="B137" s="42">
        <v>123</v>
      </c>
      <c r="C137" s="43"/>
      <c r="D137" s="67">
        <f t="shared" si="8"/>
        <v>0</v>
      </c>
      <c r="E137" s="67">
        <f t="shared" si="9"/>
        <v>0</v>
      </c>
      <c r="F137" s="58">
        <v>0</v>
      </c>
      <c r="G137" s="44">
        <f>IFERROR(F137/'Test Item Tally Sheet'!$AH$12,"")</f>
        <v>0</v>
      </c>
      <c r="H137" s="45"/>
      <c r="I137" s="70">
        <f t="shared" si="10"/>
        <v>0</v>
      </c>
      <c r="J137" s="70">
        <f t="shared" si="11"/>
        <v>0</v>
      </c>
      <c r="K137" s="58">
        <v>0</v>
      </c>
      <c r="L137" s="44">
        <f>IFERROR(K137/'Test Item Tally Sheet'!$AH$13,"")</f>
        <v>0</v>
      </c>
      <c r="M137" s="44">
        <f t="shared" si="12"/>
        <v>0</v>
      </c>
      <c r="N137" s="45" t="str">
        <f t="shared" si="13"/>
        <v>Poor Item</v>
      </c>
      <c r="O137" s="44">
        <f t="shared" si="14"/>
        <v>0</v>
      </c>
      <c r="P137" s="64" t="str">
        <f t="shared" si="15"/>
        <v>Very Difficult</v>
      </c>
    </row>
    <row r="138" spans="2:16" ht="15" thickBot="1" x14ac:dyDescent="0.4">
      <c r="B138" s="42">
        <v>124</v>
      </c>
      <c r="C138" s="43"/>
      <c r="D138" s="67">
        <f t="shared" si="8"/>
        <v>0</v>
      </c>
      <c r="E138" s="67">
        <f t="shared" si="9"/>
        <v>0</v>
      </c>
      <c r="F138" s="58">
        <v>0</v>
      </c>
      <c r="G138" s="44">
        <f>IFERROR(F138/'Test Item Tally Sheet'!$AH$12,"")</f>
        <v>0</v>
      </c>
      <c r="H138" s="45"/>
      <c r="I138" s="70">
        <f t="shared" si="10"/>
        <v>0</v>
      </c>
      <c r="J138" s="70">
        <f t="shared" si="11"/>
        <v>0</v>
      </c>
      <c r="K138" s="58">
        <v>0</v>
      </c>
      <c r="L138" s="44">
        <f>IFERROR(K138/'Test Item Tally Sheet'!$AH$13,"")</f>
        <v>0</v>
      </c>
      <c r="M138" s="44">
        <f t="shared" si="12"/>
        <v>0</v>
      </c>
      <c r="N138" s="45" t="str">
        <f t="shared" si="13"/>
        <v>Poor Item</v>
      </c>
      <c r="O138" s="44">
        <f t="shared" si="14"/>
        <v>0</v>
      </c>
      <c r="P138" s="64" t="str">
        <f t="shared" si="15"/>
        <v>Very Difficult</v>
      </c>
    </row>
    <row r="139" spans="2:16" ht="15" thickBot="1" x14ac:dyDescent="0.4">
      <c r="B139" s="42">
        <v>125</v>
      </c>
      <c r="C139" s="43"/>
      <c r="D139" s="67">
        <f t="shared" si="8"/>
        <v>0</v>
      </c>
      <c r="E139" s="67">
        <f t="shared" si="9"/>
        <v>0</v>
      </c>
      <c r="F139" s="58">
        <v>0</v>
      </c>
      <c r="G139" s="44">
        <f>IFERROR(F139/'Test Item Tally Sheet'!$AH$12,"")</f>
        <v>0</v>
      </c>
      <c r="H139" s="45"/>
      <c r="I139" s="70">
        <f t="shared" si="10"/>
        <v>0</v>
      </c>
      <c r="J139" s="70">
        <f t="shared" si="11"/>
        <v>0</v>
      </c>
      <c r="K139" s="58">
        <v>0</v>
      </c>
      <c r="L139" s="44">
        <f>IFERROR(K139/'Test Item Tally Sheet'!$AH$13,"")</f>
        <v>0</v>
      </c>
      <c r="M139" s="44">
        <f t="shared" si="12"/>
        <v>0</v>
      </c>
      <c r="N139" s="45" t="str">
        <f t="shared" si="13"/>
        <v>Poor Item</v>
      </c>
      <c r="O139" s="44">
        <f t="shared" si="14"/>
        <v>0</v>
      </c>
      <c r="P139" s="64" t="str">
        <f t="shared" si="15"/>
        <v>Very Difficult</v>
      </c>
    </row>
    <row r="140" spans="2:16" ht="15" thickBot="1" x14ac:dyDescent="0.4">
      <c r="B140" s="42">
        <v>126</v>
      </c>
      <c r="C140" s="43"/>
      <c r="D140" s="67">
        <f t="shared" si="8"/>
        <v>0</v>
      </c>
      <c r="E140" s="67">
        <f t="shared" si="9"/>
        <v>0</v>
      </c>
      <c r="F140" s="58">
        <v>0</v>
      </c>
      <c r="G140" s="44">
        <f>IFERROR(F140/'Test Item Tally Sheet'!$AH$12,"")</f>
        <v>0</v>
      </c>
      <c r="H140" s="45"/>
      <c r="I140" s="70">
        <f t="shared" si="10"/>
        <v>0</v>
      </c>
      <c r="J140" s="70">
        <f t="shared" si="11"/>
        <v>0</v>
      </c>
      <c r="K140" s="58">
        <v>0</v>
      </c>
      <c r="L140" s="44">
        <f>IFERROR(K140/'Test Item Tally Sheet'!$AH$13,"")</f>
        <v>0</v>
      </c>
      <c r="M140" s="44">
        <f t="shared" si="12"/>
        <v>0</v>
      </c>
      <c r="N140" s="45" t="str">
        <f t="shared" si="13"/>
        <v>Poor Item</v>
      </c>
      <c r="O140" s="44">
        <f t="shared" si="14"/>
        <v>0</v>
      </c>
      <c r="P140" s="64" t="str">
        <f t="shared" si="15"/>
        <v>Very Difficult</v>
      </c>
    </row>
    <row r="141" spans="2:16" ht="15" thickBot="1" x14ac:dyDescent="0.4">
      <c r="B141" s="42">
        <v>127</v>
      </c>
      <c r="C141" s="43"/>
      <c r="D141" s="67">
        <f t="shared" si="8"/>
        <v>0</v>
      </c>
      <c r="E141" s="67">
        <f t="shared" si="9"/>
        <v>0</v>
      </c>
      <c r="F141" s="58">
        <v>0</v>
      </c>
      <c r="G141" s="44">
        <f>IFERROR(F141/'Test Item Tally Sheet'!$AH$12,"")</f>
        <v>0</v>
      </c>
      <c r="H141" s="45"/>
      <c r="I141" s="70">
        <f t="shared" si="10"/>
        <v>0</v>
      </c>
      <c r="J141" s="70">
        <f t="shared" si="11"/>
        <v>0</v>
      </c>
      <c r="K141" s="58">
        <v>0</v>
      </c>
      <c r="L141" s="44">
        <f>IFERROR(K141/'Test Item Tally Sheet'!$AH$13,"")</f>
        <v>0</v>
      </c>
      <c r="M141" s="44">
        <f t="shared" si="12"/>
        <v>0</v>
      </c>
      <c r="N141" s="45" t="str">
        <f t="shared" si="13"/>
        <v>Poor Item</v>
      </c>
      <c r="O141" s="44">
        <f t="shared" si="14"/>
        <v>0</v>
      </c>
      <c r="P141" s="64" t="str">
        <f t="shared" si="15"/>
        <v>Very Difficult</v>
      </c>
    </row>
    <row r="142" spans="2:16" ht="15" thickBot="1" x14ac:dyDescent="0.4">
      <c r="B142" s="42">
        <v>128</v>
      </c>
      <c r="C142" s="43"/>
      <c r="D142" s="67">
        <f t="shared" si="8"/>
        <v>0</v>
      </c>
      <c r="E142" s="67">
        <f t="shared" si="9"/>
        <v>0</v>
      </c>
      <c r="F142" s="58">
        <v>0</v>
      </c>
      <c r="G142" s="44">
        <f>IFERROR(F142/'Test Item Tally Sheet'!$AH$12,"")</f>
        <v>0</v>
      </c>
      <c r="H142" s="45"/>
      <c r="I142" s="70">
        <f t="shared" si="10"/>
        <v>0</v>
      </c>
      <c r="J142" s="70">
        <f t="shared" si="11"/>
        <v>0</v>
      </c>
      <c r="K142" s="58">
        <v>0</v>
      </c>
      <c r="L142" s="44">
        <f>IFERROR(K142/'Test Item Tally Sheet'!$AH$13,"")</f>
        <v>0</v>
      </c>
      <c r="M142" s="44">
        <f t="shared" si="12"/>
        <v>0</v>
      </c>
      <c r="N142" s="45" t="str">
        <f t="shared" si="13"/>
        <v>Poor Item</v>
      </c>
      <c r="O142" s="44">
        <f t="shared" si="14"/>
        <v>0</v>
      </c>
      <c r="P142" s="64" t="str">
        <f t="shared" si="15"/>
        <v>Very Difficult</v>
      </c>
    </row>
    <row r="143" spans="2:16" ht="15" thickBot="1" x14ac:dyDescent="0.4">
      <c r="B143" s="42">
        <v>129</v>
      </c>
      <c r="C143" s="43"/>
      <c r="D143" s="67">
        <f t="shared" si="8"/>
        <v>0</v>
      </c>
      <c r="E143" s="67">
        <f t="shared" si="9"/>
        <v>0</v>
      </c>
      <c r="F143" s="58">
        <v>0</v>
      </c>
      <c r="G143" s="44">
        <f>IFERROR(F143/'Test Item Tally Sheet'!$AH$12,"")</f>
        <v>0</v>
      </c>
      <c r="H143" s="45"/>
      <c r="I143" s="70">
        <f t="shared" si="10"/>
        <v>0</v>
      </c>
      <c r="J143" s="70">
        <f t="shared" si="11"/>
        <v>0</v>
      </c>
      <c r="K143" s="58">
        <v>0</v>
      </c>
      <c r="L143" s="44">
        <f>IFERROR(K143/'Test Item Tally Sheet'!$AH$13,"")</f>
        <v>0</v>
      </c>
      <c r="M143" s="44">
        <f t="shared" si="12"/>
        <v>0</v>
      </c>
      <c r="N143" s="45" t="str">
        <f t="shared" si="13"/>
        <v>Poor Item</v>
      </c>
      <c r="O143" s="44">
        <f t="shared" si="14"/>
        <v>0</v>
      </c>
      <c r="P143" s="64" t="str">
        <f t="shared" si="15"/>
        <v>Very Difficult</v>
      </c>
    </row>
    <row r="144" spans="2:16" ht="15" thickBot="1" x14ac:dyDescent="0.4">
      <c r="B144" s="42">
        <v>130</v>
      </c>
      <c r="C144" s="43"/>
      <c r="D144" s="67">
        <f t="shared" ref="D144:D164" si="16">_xlfn.FLOOR.MATH(F144,5)</f>
        <v>0</v>
      </c>
      <c r="E144" s="67">
        <f t="shared" ref="E144:E164" si="17">MOD(F144,5)</f>
        <v>0</v>
      </c>
      <c r="F144" s="58">
        <v>0</v>
      </c>
      <c r="G144" s="44">
        <f>IFERROR(F144/'Test Item Tally Sheet'!$AH$12,"")</f>
        <v>0</v>
      </c>
      <c r="H144" s="45"/>
      <c r="I144" s="70">
        <f t="shared" ref="I144:I164" si="18">_xlfn.FLOOR.MATH(K144,5)</f>
        <v>0</v>
      </c>
      <c r="J144" s="70">
        <f t="shared" ref="J144:J164" si="19">MOD(K144,5)</f>
        <v>0</v>
      </c>
      <c r="K144" s="58">
        <v>0</v>
      </c>
      <c r="L144" s="44">
        <f>IFERROR(K144/'Test Item Tally Sheet'!$AH$13,"")</f>
        <v>0</v>
      </c>
      <c r="M144" s="44">
        <f t="shared" ref="M144:M164" si="20">IFERROR(ROUND(G144-L144,2),"")</f>
        <v>0</v>
      </c>
      <c r="N144" s="45" t="str">
        <f t="shared" ref="N144:N164" si="21">IF(M144="","",IF(M144&gt;=0.4,"Very Good Item",IF(AND(M144&gt;=0.3,M144&lt;=0.39),"Reasonably Good",IF(AND(M144&gt;=0.2,M144&lt;=0.29),"Marginal Item",IF(AND(M144&lt;=0.19),"Poor Item","")))))</f>
        <v>Poor Item</v>
      </c>
      <c r="O144" s="44">
        <f t="shared" ref="O144:O164" si="22">IFERROR(ROUND(((G144+L144)/2),2),"")</f>
        <v>0</v>
      </c>
      <c r="P144" s="64" t="str">
        <f t="shared" ref="P144:P164" si="23">IF(O144="","",IF(O144&gt;=0.91,"Very Easy",IF(AND(O144&lt;=0.9,O144&gt;=0.76),"Easy",IF(AND(O144&lt;=0.75,O144&gt;=0.25),"Average",IF(AND(O144&lt;=0.24,O144&gt;=0.1),"Difficult",IF(O144&lt;=0.09,"Very Difficult",""))))))</f>
        <v>Very Difficult</v>
      </c>
    </row>
    <row r="145" spans="2:16" ht="15" thickBot="1" x14ac:dyDescent="0.4">
      <c r="B145" s="42">
        <v>131</v>
      </c>
      <c r="C145" s="43"/>
      <c r="D145" s="67">
        <f t="shared" si="16"/>
        <v>0</v>
      </c>
      <c r="E145" s="67">
        <f t="shared" si="17"/>
        <v>0</v>
      </c>
      <c r="F145" s="58">
        <v>0</v>
      </c>
      <c r="G145" s="44">
        <f>IFERROR(F145/'Test Item Tally Sheet'!$AH$12,"")</f>
        <v>0</v>
      </c>
      <c r="H145" s="45"/>
      <c r="I145" s="70">
        <f t="shared" si="18"/>
        <v>0</v>
      </c>
      <c r="J145" s="70">
        <f t="shared" si="19"/>
        <v>0</v>
      </c>
      <c r="K145" s="58">
        <v>0</v>
      </c>
      <c r="L145" s="44">
        <f>IFERROR(K145/'Test Item Tally Sheet'!$AH$13,"")</f>
        <v>0</v>
      </c>
      <c r="M145" s="44">
        <f t="shared" si="20"/>
        <v>0</v>
      </c>
      <c r="N145" s="45" t="str">
        <f t="shared" si="21"/>
        <v>Poor Item</v>
      </c>
      <c r="O145" s="44">
        <f t="shared" si="22"/>
        <v>0</v>
      </c>
      <c r="P145" s="64" t="str">
        <f t="shared" si="23"/>
        <v>Very Difficult</v>
      </c>
    </row>
    <row r="146" spans="2:16" ht="15" thickBot="1" x14ac:dyDescent="0.4">
      <c r="B146" s="42">
        <v>132</v>
      </c>
      <c r="C146" s="43"/>
      <c r="D146" s="67">
        <f t="shared" si="16"/>
        <v>0</v>
      </c>
      <c r="E146" s="67">
        <f t="shared" si="17"/>
        <v>0</v>
      </c>
      <c r="F146" s="58">
        <v>0</v>
      </c>
      <c r="G146" s="44">
        <f>IFERROR(F146/'Test Item Tally Sheet'!$AH$12,"")</f>
        <v>0</v>
      </c>
      <c r="H146" s="45"/>
      <c r="I146" s="70">
        <f t="shared" si="18"/>
        <v>0</v>
      </c>
      <c r="J146" s="70">
        <f t="shared" si="19"/>
        <v>0</v>
      </c>
      <c r="K146" s="58">
        <v>0</v>
      </c>
      <c r="L146" s="44">
        <f>IFERROR(K146/'Test Item Tally Sheet'!$AH$13,"")</f>
        <v>0</v>
      </c>
      <c r="M146" s="44">
        <f t="shared" si="20"/>
        <v>0</v>
      </c>
      <c r="N146" s="45" t="str">
        <f t="shared" si="21"/>
        <v>Poor Item</v>
      </c>
      <c r="O146" s="44">
        <f t="shared" si="22"/>
        <v>0</v>
      </c>
      <c r="P146" s="64" t="str">
        <f t="shared" si="23"/>
        <v>Very Difficult</v>
      </c>
    </row>
    <row r="147" spans="2:16" ht="15" thickBot="1" x14ac:dyDescent="0.4">
      <c r="B147" s="42">
        <v>133</v>
      </c>
      <c r="C147" s="43"/>
      <c r="D147" s="67">
        <f t="shared" si="16"/>
        <v>0</v>
      </c>
      <c r="E147" s="67">
        <f t="shared" si="17"/>
        <v>0</v>
      </c>
      <c r="F147" s="58">
        <v>0</v>
      </c>
      <c r="G147" s="44">
        <f>IFERROR(F147/'Test Item Tally Sheet'!$AH$12,"")</f>
        <v>0</v>
      </c>
      <c r="H147" s="45"/>
      <c r="I147" s="70">
        <f t="shared" si="18"/>
        <v>0</v>
      </c>
      <c r="J147" s="70">
        <f t="shared" si="19"/>
        <v>0</v>
      </c>
      <c r="K147" s="58">
        <v>0</v>
      </c>
      <c r="L147" s="44">
        <f>IFERROR(K147/'Test Item Tally Sheet'!$AH$13,"")</f>
        <v>0</v>
      </c>
      <c r="M147" s="44">
        <f t="shared" si="20"/>
        <v>0</v>
      </c>
      <c r="N147" s="45" t="str">
        <f t="shared" si="21"/>
        <v>Poor Item</v>
      </c>
      <c r="O147" s="44">
        <f t="shared" si="22"/>
        <v>0</v>
      </c>
      <c r="P147" s="64" t="str">
        <f t="shared" si="23"/>
        <v>Very Difficult</v>
      </c>
    </row>
    <row r="148" spans="2:16" ht="15" thickBot="1" x14ac:dyDescent="0.4">
      <c r="B148" s="42">
        <v>134</v>
      </c>
      <c r="C148" s="43"/>
      <c r="D148" s="67">
        <f t="shared" si="16"/>
        <v>0</v>
      </c>
      <c r="E148" s="67">
        <f t="shared" si="17"/>
        <v>0</v>
      </c>
      <c r="F148" s="58">
        <v>0</v>
      </c>
      <c r="G148" s="44">
        <f>IFERROR(F148/'Test Item Tally Sheet'!$AH$12,"")</f>
        <v>0</v>
      </c>
      <c r="H148" s="45"/>
      <c r="I148" s="70">
        <f t="shared" si="18"/>
        <v>0</v>
      </c>
      <c r="J148" s="70">
        <f t="shared" si="19"/>
        <v>0</v>
      </c>
      <c r="K148" s="58">
        <v>0</v>
      </c>
      <c r="L148" s="44">
        <f>IFERROR(K148/'Test Item Tally Sheet'!$AH$13,"")</f>
        <v>0</v>
      </c>
      <c r="M148" s="44">
        <f t="shared" si="20"/>
        <v>0</v>
      </c>
      <c r="N148" s="45" t="str">
        <f t="shared" si="21"/>
        <v>Poor Item</v>
      </c>
      <c r="O148" s="44">
        <f t="shared" si="22"/>
        <v>0</v>
      </c>
      <c r="P148" s="64" t="str">
        <f t="shared" si="23"/>
        <v>Very Difficult</v>
      </c>
    </row>
    <row r="149" spans="2:16" ht="15" thickBot="1" x14ac:dyDescent="0.4">
      <c r="B149" s="42">
        <v>135</v>
      </c>
      <c r="C149" s="43"/>
      <c r="D149" s="67">
        <f t="shared" si="16"/>
        <v>0</v>
      </c>
      <c r="E149" s="67">
        <f t="shared" si="17"/>
        <v>0</v>
      </c>
      <c r="F149" s="58">
        <v>0</v>
      </c>
      <c r="G149" s="44">
        <f>IFERROR(F149/'Test Item Tally Sheet'!$AH$12,"")</f>
        <v>0</v>
      </c>
      <c r="H149" s="45"/>
      <c r="I149" s="70">
        <f t="shared" si="18"/>
        <v>0</v>
      </c>
      <c r="J149" s="70">
        <f t="shared" si="19"/>
        <v>0</v>
      </c>
      <c r="K149" s="58">
        <v>0</v>
      </c>
      <c r="L149" s="44">
        <f>IFERROR(K149/'Test Item Tally Sheet'!$AH$13,"")</f>
        <v>0</v>
      </c>
      <c r="M149" s="44">
        <f t="shared" si="20"/>
        <v>0</v>
      </c>
      <c r="N149" s="45" t="str">
        <f t="shared" si="21"/>
        <v>Poor Item</v>
      </c>
      <c r="O149" s="44">
        <f t="shared" si="22"/>
        <v>0</v>
      </c>
      <c r="P149" s="64" t="str">
        <f t="shared" si="23"/>
        <v>Very Difficult</v>
      </c>
    </row>
    <row r="150" spans="2:16" ht="15" thickBot="1" x14ac:dyDescent="0.4">
      <c r="B150" s="42">
        <v>136</v>
      </c>
      <c r="C150" s="43"/>
      <c r="D150" s="67">
        <f t="shared" si="16"/>
        <v>0</v>
      </c>
      <c r="E150" s="67">
        <f t="shared" si="17"/>
        <v>0</v>
      </c>
      <c r="F150" s="58">
        <v>0</v>
      </c>
      <c r="G150" s="44">
        <f>IFERROR(F150/'Test Item Tally Sheet'!$AH$12,"")</f>
        <v>0</v>
      </c>
      <c r="H150" s="45"/>
      <c r="I150" s="70">
        <f t="shared" si="18"/>
        <v>0</v>
      </c>
      <c r="J150" s="70">
        <f t="shared" si="19"/>
        <v>0</v>
      </c>
      <c r="K150" s="58">
        <v>0</v>
      </c>
      <c r="L150" s="44">
        <f>IFERROR(K150/'Test Item Tally Sheet'!$AH$13,"")</f>
        <v>0</v>
      </c>
      <c r="M150" s="44">
        <f t="shared" si="20"/>
        <v>0</v>
      </c>
      <c r="N150" s="45" t="str">
        <f t="shared" si="21"/>
        <v>Poor Item</v>
      </c>
      <c r="O150" s="44">
        <f t="shared" si="22"/>
        <v>0</v>
      </c>
      <c r="P150" s="64" t="str">
        <f t="shared" si="23"/>
        <v>Very Difficult</v>
      </c>
    </row>
    <row r="151" spans="2:16" ht="15" thickBot="1" x14ac:dyDescent="0.4">
      <c r="B151" s="42">
        <v>137</v>
      </c>
      <c r="C151" s="43"/>
      <c r="D151" s="67">
        <f t="shared" si="16"/>
        <v>0</v>
      </c>
      <c r="E151" s="67">
        <f t="shared" si="17"/>
        <v>0</v>
      </c>
      <c r="F151" s="58">
        <v>0</v>
      </c>
      <c r="G151" s="44">
        <f>IFERROR(F151/'Test Item Tally Sheet'!$AH$12,"")</f>
        <v>0</v>
      </c>
      <c r="H151" s="45"/>
      <c r="I151" s="70">
        <f t="shared" si="18"/>
        <v>0</v>
      </c>
      <c r="J151" s="70">
        <f t="shared" si="19"/>
        <v>0</v>
      </c>
      <c r="K151" s="58">
        <v>0</v>
      </c>
      <c r="L151" s="44">
        <f>IFERROR(K151/'Test Item Tally Sheet'!$AH$13,"")</f>
        <v>0</v>
      </c>
      <c r="M151" s="44">
        <f t="shared" si="20"/>
        <v>0</v>
      </c>
      <c r="N151" s="45" t="str">
        <f t="shared" si="21"/>
        <v>Poor Item</v>
      </c>
      <c r="O151" s="44">
        <f t="shared" si="22"/>
        <v>0</v>
      </c>
      <c r="P151" s="64" t="str">
        <f t="shared" si="23"/>
        <v>Very Difficult</v>
      </c>
    </row>
    <row r="152" spans="2:16" ht="15" thickBot="1" x14ac:dyDescent="0.4">
      <c r="B152" s="42">
        <v>138</v>
      </c>
      <c r="C152" s="43"/>
      <c r="D152" s="67">
        <f t="shared" si="16"/>
        <v>0</v>
      </c>
      <c r="E152" s="67">
        <f t="shared" si="17"/>
        <v>0</v>
      </c>
      <c r="F152" s="58">
        <v>0</v>
      </c>
      <c r="G152" s="44">
        <f>IFERROR(F152/'Test Item Tally Sheet'!$AH$12,"")</f>
        <v>0</v>
      </c>
      <c r="H152" s="45"/>
      <c r="I152" s="70">
        <f t="shared" si="18"/>
        <v>0</v>
      </c>
      <c r="J152" s="70">
        <f t="shared" si="19"/>
        <v>0</v>
      </c>
      <c r="K152" s="58">
        <v>0</v>
      </c>
      <c r="L152" s="44">
        <f>IFERROR(K152/'Test Item Tally Sheet'!$AH$13,"")</f>
        <v>0</v>
      </c>
      <c r="M152" s="44">
        <f t="shared" si="20"/>
        <v>0</v>
      </c>
      <c r="N152" s="45" t="str">
        <f t="shared" si="21"/>
        <v>Poor Item</v>
      </c>
      <c r="O152" s="44">
        <f t="shared" si="22"/>
        <v>0</v>
      </c>
      <c r="P152" s="64" t="str">
        <f t="shared" si="23"/>
        <v>Very Difficult</v>
      </c>
    </row>
    <row r="153" spans="2:16" ht="15" thickBot="1" x14ac:dyDescent="0.4">
      <c r="B153" s="42">
        <v>139</v>
      </c>
      <c r="C153" s="43"/>
      <c r="D153" s="67">
        <f t="shared" si="16"/>
        <v>0</v>
      </c>
      <c r="E153" s="67">
        <f t="shared" si="17"/>
        <v>0</v>
      </c>
      <c r="F153" s="58">
        <v>0</v>
      </c>
      <c r="G153" s="44">
        <f>IFERROR(F153/'Test Item Tally Sheet'!$AH$12,"")</f>
        <v>0</v>
      </c>
      <c r="H153" s="45"/>
      <c r="I153" s="70">
        <f t="shared" si="18"/>
        <v>0</v>
      </c>
      <c r="J153" s="70">
        <f t="shared" si="19"/>
        <v>0</v>
      </c>
      <c r="K153" s="58">
        <v>0</v>
      </c>
      <c r="L153" s="44">
        <f>IFERROR(K153/'Test Item Tally Sheet'!$AH$13,"")</f>
        <v>0</v>
      </c>
      <c r="M153" s="44">
        <f t="shared" si="20"/>
        <v>0</v>
      </c>
      <c r="N153" s="45" t="str">
        <f t="shared" si="21"/>
        <v>Poor Item</v>
      </c>
      <c r="O153" s="44">
        <f t="shared" si="22"/>
        <v>0</v>
      </c>
      <c r="P153" s="64" t="str">
        <f t="shared" si="23"/>
        <v>Very Difficult</v>
      </c>
    </row>
    <row r="154" spans="2:16" ht="15" thickBot="1" x14ac:dyDescent="0.4">
      <c r="B154" s="42">
        <v>140</v>
      </c>
      <c r="C154" s="43"/>
      <c r="D154" s="67">
        <f t="shared" si="16"/>
        <v>0</v>
      </c>
      <c r="E154" s="67">
        <f t="shared" si="17"/>
        <v>0</v>
      </c>
      <c r="F154" s="58">
        <v>0</v>
      </c>
      <c r="G154" s="44">
        <f>IFERROR(F154/'Test Item Tally Sheet'!$AH$12,"")</f>
        <v>0</v>
      </c>
      <c r="H154" s="45"/>
      <c r="I154" s="70">
        <f t="shared" si="18"/>
        <v>0</v>
      </c>
      <c r="J154" s="70">
        <f t="shared" si="19"/>
        <v>0</v>
      </c>
      <c r="K154" s="58">
        <v>0</v>
      </c>
      <c r="L154" s="44">
        <f>IFERROR(K154/'Test Item Tally Sheet'!$AH$13,"")</f>
        <v>0</v>
      </c>
      <c r="M154" s="44">
        <f t="shared" si="20"/>
        <v>0</v>
      </c>
      <c r="N154" s="45" t="str">
        <f t="shared" si="21"/>
        <v>Poor Item</v>
      </c>
      <c r="O154" s="44">
        <f t="shared" si="22"/>
        <v>0</v>
      </c>
      <c r="P154" s="64" t="str">
        <f t="shared" si="23"/>
        <v>Very Difficult</v>
      </c>
    </row>
    <row r="155" spans="2:16" ht="15" thickBot="1" x14ac:dyDescent="0.4">
      <c r="B155" s="42">
        <v>141</v>
      </c>
      <c r="C155" s="43"/>
      <c r="D155" s="67">
        <f t="shared" si="16"/>
        <v>0</v>
      </c>
      <c r="E155" s="67">
        <f t="shared" si="17"/>
        <v>0</v>
      </c>
      <c r="F155" s="58">
        <v>0</v>
      </c>
      <c r="G155" s="44">
        <f>IFERROR(F155/'Test Item Tally Sheet'!$AH$12,"")</f>
        <v>0</v>
      </c>
      <c r="H155" s="45"/>
      <c r="I155" s="70">
        <f t="shared" si="18"/>
        <v>0</v>
      </c>
      <c r="J155" s="70">
        <f t="shared" si="19"/>
        <v>0</v>
      </c>
      <c r="K155" s="58">
        <v>0</v>
      </c>
      <c r="L155" s="44">
        <f>IFERROR(K155/'Test Item Tally Sheet'!$AH$13,"")</f>
        <v>0</v>
      </c>
      <c r="M155" s="44">
        <f t="shared" si="20"/>
        <v>0</v>
      </c>
      <c r="N155" s="45" t="str">
        <f t="shared" si="21"/>
        <v>Poor Item</v>
      </c>
      <c r="O155" s="44">
        <f t="shared" si="22"/>
        <v>0</v>
      </c>
      <c r="P155" s="64" t="str">
        <f t="shared" si="23"/>
        <v>Very Difficult</v>
      </c>
    </row>
    <row r="156" spans="2:16" ht="15" thickBot="1" x14ac:dyDescent="0.4">
      <c r="B156" s="42">
        <v>142</v>
      </c>
      <c r="C156" s="43"/>
      <c r="D156" s="67">
        <f t="shared" si="16"/>
        <v>0</v>
      </c>
      <c r="E156" s="67">
        <f t="shared" si="17"/>
        <v>0</v>
      </c>
      <c r="F156" s="58">
        <v>0</v>
      </c>
      <c r="G156" s="44">
        <f>IFERROR(F156/'Test Item Tally Sheet'!$AH$12,"")</f>
        <v>0</v>
      </c>
      <c r="H156" s="45"/>
      <c r="I156" s="70">
        <f t="shared" si="18"/>
        <v>0</v>
      </c>
      <c r="J156" s="70">
        <f t="shared" si="19"/>
        <v>0</v>
      </c>
      <c r="K156" s="58">
        <v>0</v>
      </c>
      <c r="L156" s="44">
        <f>IFERROR(K156/'Test Item Tally Sheet'!$AH$13,"")</f>
        <v>0</v>
      </c>
      <c r="M156" s="44">
        <f t="shared" si="20"/>
        <v>0</v>
      </c>
      <c r="N156" s="45" t="str">
        <f t="shared" si="21"/>
        <v>Poor Item</v>
      </c>
      <c r="O156" s="44">
        <f t="shared" si="22"/>
        <v>0</v>
      </c>
      <c r="P156" s="64" t="str">
        <f t="shared" si="23"/>
        <v>Very Difficult</v>
      </c>
    </row>
    <row r="157" spans="2:16" ht="15" thickBot="1" x14ac:dyDescent="0.4">
      <c r="B157" s="42">
        <v>143</v>
      </c>
      <c r="C157" s="43"/>
      <c r="D157" s="67">
        <f t="shared" si="16"/>
        <v>0</v>
      </c>
      <c r="E157" s="67">
        <f t="shared" si="17"/>
        <v>0</v>
      </c>
      <c r="F157" s="58">
        <v>0</v>
      </c>
      <c r="G157" s="44">
        <f>IFERROR(F157/'Test Item Tally Sheet'!$AH$12,"")</f>
        <v>0</v>
      </c>
      <c r="H157" s="45"/>
      <c r="I157" s="70">
        <f t="shared" si="18"/>
        <v>0</v>
      </c>
      <c r="J157" s="70">
        <f t="shared" si="19"/>
        <v>0</v>
      </c>
      <c r="K157" s="58">
        <v>0</v>
      </c>
      <c r="L157" s="44">
        <f>IFERROR(K157/'Test Item Tally Sheet'!$AH$13,"")</f>
        <v>0</v>
      </c>
      <c r="M157" s="44">
        <f t="shared" si="20"/>
        <v>0</v>
      </c>
      <c r="N157" s="45" t="str">
        <f t="shared" si="21"/>
        <v>Poor Item</v>
      </c>
      <c r="O157" s="44">
        <f t="shared" si="22"/>
        <v>0</v>
      </c>
      <c r="P157" s="64" t="str">
        <f t="shared" si="23"/>
        <v>Very Difficult</v>
      </c>
    </row>
    <row r="158" spans="2:16" ht="15" thickBot="1" x14ac:dyDescent="0.4">
      <c r="B158" s="42">
        <v>144</v>
      </c>
      <c r="C158" s="43"/>
      <c r="D158" s="67">
        <f t="shared" si="16"/>
        <v>0</v>
      </c>
      <c r="E158" s="67">
        <f t="shared" si="17"/>
        <v>0</v>
      </c>
      <c r="F158" s="58">
        <v>0</v>
      </c>
      <c r="G158" s="44">
        <f>IFERROR(F158/'Test Item Tally Sheet'!$AH$12,"")</f>
        <v>0</v>
      </c>
      <c r="H158" s="45"/>
      <c r="I158" s="70">
        <f t="shared" si="18"/>
        <v>0</v>
      </c>
      <c r="J158" s="70">
        <f t="shared" si="19"/>
        <v>0</v>
      </c>
      <c r="K158" s="58">
        <v>0</v>
      </c>
      <c r="L158" s="44">
        <f>IFERROR(K158/'Test Item Tally Sheet'!$AH$13,"")</f>
        <v>0</v>
      </c>
      <c r="M158" s="44">
        <f t="shared" si="20"/>
        <v>0</v>
      </c>
      <c r="N158" s="45" t="str">
        <f t="shared" si="21"/>
        <v>Poor Item</v>
      </c>
      <c r="O158" s="44">
        <f t="shared" si="22"/>
        <v>0</v>
      </c>
      <c r="P158" s="64" t="str">
        <f t="shared" si="23"/>
        <v>Very Difficult</v>
      </c>
    </row>
    <row r="159" spans="2:16" ht="15" thickBot="1" x14ac:dyDescent="0.4">
      <c r="B159" s="42">
        <v>145</v>
      </c>
      <c r="C159" s="43"/>
      <c r="D159" s="67">
        <f t="shared" si="16"/>
        <v>0</v>
      </c>
      <c r="E159" s="67">
        <f t="shared" si="17"/>
        <v>0</v>
      </c>
      <c r="F159" s="58">
        <v>0</v>
      </c>
      <c r="G159" s="44">
        <f>IFERROR(F159/'Test Item Tally Sheet'!$AH$12,"")</f>
        <v>0</v>
      </c>
      <c r="H159" s="45"/>
      <c r="I159" s="70">
        <f t="shared" si="18"/>
        <v>0</v>
      </c>
      <c r="J159" s="70">
        <f t="shared" si="19"/>
        <v>0</v>
      </c>
      <c r="K159" s="58">
        <v>0</v>
      </c>
      <c r="L159" s="44">
        <f>IFERROR(K159/'Test Item Tally Sheet'!$AH$13,"")</f>
        <v>0</v>
      </c>
      <c r="M159" s="44">
        <f t="shared" si="20"/>
        <v>0</v>
      </c>
      <c r="N159" s="45" t="str">
        <f t="shared" si="21"/>
        <v>Poor Item</v>
      </c>
      <c r="O159" s="44">
        <f t="shared" si="22"/>
        <v>0</v>
      </c>
      <c r="P159" s="64" t="str">
        <f t="shared" si="23"/>
        <v>Very Difficult</v>
      </c>
    </row>
    <row r="160" spans="2:16" ht="15" thickBot="1" x14ac:dyDescent="0.4">
      <c r="B160" s="42">
        <v>146</v>
      </c>
      <c r="C160" s="43"/>
      <c r="D160" s="67">
        <f t="shared" si="16"/>
        <v>0</v>
      </c>
      <c r="E160" s="67">
        <f t="shared" si="17"/>
        <v>0</v>
      </c>
      <c r="F160" s="58">
        <v>0</v>
      </c>
      <c r="G160" s="44">
        <f>IFERROR(F160/'Test Item Tally Sheet'!$AH$12,"")</f>
        <v>0</v>
      </c>
      <c r="H160" s="45"/>
      <c r="I160" s="70">
        <f t="shared" si="18"/>
        <v>0</v>
      </c>
      <c r="J160" s="70">
        <f t="shared" si="19"/>
        <v>0</v>
      </c>
      <c r="K160" s="58">
        <v>0</v>
      </c>
      <c r="L160" s="44">
        <f>IFERROR(K160/'Test Item Tally Sheet'!$AH$13,"")</f>
        <v>0</v>
      </c>
      <c r="M160" s="44">
        <f t="shared" si="20"/>
        <v>0</v>
      </c>
      <c r="N160" s="45" t="str">
        <f t="shared" si="21"/>
        <v>Poor Item</v>
      </c>
      <c r="O160" s="44">
        <f t="shared" si="22"/>
        <v>0</v>
      </c>
      <c r="P160" s="64" t="str">
        <f t="shared" si="23"/>
        <v>Very Difficult</v>
      </c>
    </row>
    <row r="161" spans="2:16" ht="15" thickBot="1" x14ac:dyDescent="0.4">
      <c r="B161" s="42">
        <v>147</v>
      </c>
      <c r="C161" s="43"/>
      <c r="D161" s="67">
        <f t="shared" si="16"/>
        <v>0</v>
      </c>
      <c r="E161" s="67">
        <f t="shared" si="17"/>
        <v>0</v>
      </c>
      <c r="F161" s="58">
        <v>0</v>
      </c>
      <c r="G161" s="44">
        <f>IFERROR(F161/'Test Item Tally Sheet'!$AH$12,"")</f>
        <v>0</v>
      </c>
      <c r="H161" s="45"/>
      <c r="I161" s="70">
        <f t="shared" si="18"/>
        <v>0</v>
      </c>
      <c r="J161" s="70">
        <f t="shared" si="19"/>
        <v>0</v>
      </c>
      <c r="K161" s="58">
        <v>0</v>
      </c>
      <c r="L161" s="44">
        <f>IFERROR(K161/'Test Item Tally Sheet'!$AH$13,"")</f>
        <v>0</v>
      </c>
      <c r="M161" s="44">
        <f t="shared" si="20"/>
        <v>0</v>
      </c>
      <c r="N161" s="45" t="str">
        <f t="shared" si="21"/>
        <v>Poor Item</v>
      </c>
      <c r="O161" s="44">
        <f t="shared" si="22"/>
        <v>0</v>
      </c>
      <c r="P161" s="64" t="str">
        <f t="shared" si="23"/>
        <v>Very Difficult</v>
      </c>
    </row>
    <row r="162" spans="2:16" ht="15" thickBot="1" x14ac:dyDescent="0.4">
      <c r="B162" s="42">
        <v>148</v>
      </c>
      <c r="C162" s="43"/>
      <c r="D162" s="67">
        <f t="shared" si="16"/>
        <v>0</v>
      </c>
      <c r="E162" s="67">
        <f t="shared" si="17"/>
        <v>0</v>
      </c>
      <c r="F162" s="58">
        <v>0</v>
      </c>
      <c r="G162" s="44">
        <f>IFERROR(F162/'Test Item Tally Sheet'!$AH$12,"")</f>
        <v>0</v>
      </c>
      <c r="H162" s="45"/>
      <c r="I162" s="70">
        <f t="shared" si="18"/>
        <v>0</v>
      </c>
      <c r="J162" s="70">
        <f t="shared" si="19"/>
        <v>0</v>
      </c>
      <c r="K162" s="58">
        <v>0</v>
      </c>
      <c r="L162" s="44">
        <f>IFERROR(K162/'Test Item Tally Sheet'!$AH$13,"")</f>
        <v>0</v>
      </c>
      <c r="M162" s="44">
        <f t="shared" si="20"/>
        <v>0</v>
      </c>
      <c r="N162" s="45" t="str">
        <f t="shared" si="21"/>
        <v>Poor Item</v>
      </c>
      <c r="O162" s="44">
        <f t="shared" si="22"/>
        <v>0</v>
      </c>
      <c r="P162" s="64" t="str">
        <f t="shared" si="23"/>
        <v>Very Difficult</v>
      </c>
    </row>
    <row r="163" spans="2:16" ht="15" thickBot="1" x14ac:dyDescent="0.4">
      <c r="B163" s="42">
        <v>149</v>
      </c>
      <c r="C163" s="43"/>
      <c r="D163" s="67">
        <f t="shared" si="16"/>
        <v>0</v>
      </c>
      <c r="E163" s="67">
        <f t="shared" si="17"/>
        <v>0</v>
      </c>
      <c r="F163" s="58">
        <v>0</v>
      </c>
      <c r="G163" s="44">
        <f>IFERROR(F163/'Test Item Tally Sheet'!$AH$12,"")</f>
        <v>0</v>
      </c>
      <c r="H163" s="45"/>
      <c r="I163" s="70">
        <f t="shared" si="18"/>
        <v>0</v>
      </c>
      <c r="J163" s="70">
        <f t="shared" si="19"/>
        <v>0</v>
      </c>
      <c r="K163" s="58">
        <v>0</v>
      </c>
      <c r="L163" s="44">
        <f>IFERROR(K163/'Test Item Tally Sheet'!$AH$13,"")</f>
        <v>0</v>
      </c>
      <c r="M163" s="44">
        <f t="shared" si="20"/>
        <v>0</v>
      </c>
      <c r="N163" s="45" t="str">
        <f t="shared" si="21"/>
        <v>Poor Item</v>
      </c>
      <c r="O163" s="44">
        <f t="shared" si="22"/>
        <v>0</v>
      </c>
      <c r="P163" s="64" t="str">
        <f t="shared" si="23"/>
        <v>Very Difficult</v>
      </c>
    </row>
    <row r="164" spans="2:16" ht="15" thickBot="1" x14ac:dyDescent="0.4">
      <c r="B164" s="66">
        <v>150</v>
      </c>
      <c r="C164" s="67"/>
      <c r="D164" s="67">
        <f t="shared" si="16"/>
        <v>35</v>
      </c>
      <c r="E164" s="67">
        <f t="shared" si="17"/>
        <v>0</v>
      </c>
      <c r="F164" s="68">
        <v>35</v>
      </c>
      <c r="G164" s="69">
        <f>IFERROR(F164/'Test Item Tally Sheet'!$AH$12,"")</f>
        <v>0.7</v>
      </c>
      <c r="H164" s="70"/>
      <c r="I164" s="70">
        <f t="shared" si="18"/>
        <v>20</v>
      </c>
      <c r="J164" s="70">
        <f t="shared" si="19"/>
        <v>2</v>
      </c>
      <c r="K164" s="68">
        <v>22</v>
      </c>
      <c r="L164" s="69">
        <f>IFERROR(K164/'Test Item Tally Sheet'!$AH$13,"")</f>
        <v>0.44</v>
      </c>
      <c r="M164" s="69">
        <f t="shared" si="20"/>
        <v>0.26</v>
      </c>
      <c r="N164" s="70" t="str">
        <f t="shared" si="21"/>
        <v>Marginal Item</v>
      </c>
      <c r="O164" s="69">
        <f t="shared" si="22"/>
        <v>0.56999999999999995</v>
      </c>
      <c r="P164" s="71" t="str">
        <f t="shared" si="23"/>
        <v>Average</v>
      </c>
    </row>
    <row r="165" spans="2:16" x14ac:dyDescent="0.35">
      <c r="B165" s="47"/>
    </row>
    <row r="166" spans="2:16" x14ac:dyDescent="0.35">
      <c r="B166" s="47"/>
    </row>
    <row r="167" spans="2:16" x14ac:dyDescent="0.35">
      <c r="B167" s="47"/>
    </row>
    <row r="168" spans="2:16" x14ac:dyDescent="0.35">
      <c r="B168" s="47"/>
    </row>
    <row r="169" spans="2:16" x14ac:dyDescent="0.35">
      <c r="B169" s="47"/>
    </row>
    <row r="170" spans="2:16" x14ac:dyDescent="0.35">
      <c r="B170" s="47"/>
    </row>
    <row r="171" spans="2:16" x14ac:dyDescent="0.35">
      <c r="B171" s="47" t="s">
        <v>24</v>
      </c>
      <c r="H171" s="72" t="s">
        <v>59</v>
      </c>
      <c r="L171" s="33"/>
    </row>
    <row r="172" spans="2:16" x14ac:dyDescent="0.35">
      <c r="B172" s="47"/>
    </row>
    <row r="173" spans="2:16" x14ac:dyDescent="0.35">
      <c r="B173" s="47"/>
      <c r="C173" s="157" t="str">
        <f>IF('Test Item Tally Sheet'!R8="","",'Test Item Tally Sheet'!R8)</f>
        <v/>
      </c>
      <c r="D173" s="157"/>
      <c r="E173" s="157"/>
      <c r="F173" s="157"/>
      <c r="G173" s="157"/>
      <c r="H173" s="35"/>
      <c r="I173" s="50"/>
      <c r="J173" s="50"/>
      <c r="K173" s="157" t="str">
        <f>IF('Test Item Tally Sheet'!R10="","",'Test Item Tally Sheet'!R10)</f>
        <v/>
      </c>
      <c r="L173" s="157"/>
      <c r="M173" s="157"/>
      <c r="N173" s="157"/>
      <c r="O173" s="157"/>
    </row>
    <row r="174" spans="2:16" x14ac:dyDescent="0.35">
      <c r="B174" s="47"/>
      <c r="C174" s="156" t="str">
        <f>IF('Test Item Tally Sheet'!R9="","",'Test Item Tally Sheet'!R9)</f>
        <v/>
      </c>
      <c r="D174" s="156"/>
      <c r="E174" s="156"/>
      <c r="F174" s="156"/>
      <c r="G174" s="156"/>
      <c r="H174" s="200"/>
      <c r="I174" s="48"/>
      <c r="J174" s="48"/>
      <c r="K174" s="199" t="str">
        <f>IF('Test Item Tally Sheet'!R11="","",'Test Item Tally Sheet'!R11)</f>
        <v/>
      </c>
      <c r="L174" s="199"/>
      <c r="M174" s="199"/>
      <c r="N174" s="199"/>
      <c r="O174" s="199"/>
    </row>
    <row r="175" spans="2:16" x14ac:dyDescent="0.35">
      <c r="B175" s="47"/>
      <c r="N175" s="49"/>
    </row>
    <row r="176" spans="2:16" x14ac:dyDescent="0.35">
      <c r="B176" s="47"/>
    </row>
    <row r="177" spans="2:2" x14ac:dyDescent="0.35">
      <c r="B177" s="47"/>
    </row>
    <row r="178" spans="2:2" x14ac:dyDescent="0.35">
      <c r="B178" s="47"/>
    </row>
    <row r="179" spans="2:2" x14ac:dyDescent="0.35">
      <c r="B179" s="47"/>
    </row>
    <row r="180" spans="2:2" x14ac:dyDescent="0.35">
      <c r="B180" s="47"/>
    </row>
    <row r="181" spans="2:2" x14ac:dyDescent="0.35">
      <c r="B181" s="47"/>
    </row>
    <row r="182" spans="2:2" x14ac:dyDescent="0.35">
      <c r="B182" s="47"/>
    </row>
    <row r="183" spans="2:2" x14ac:dyDescent="0.35">
      <c r="B183" s="47"/>
    </row>
    <row r="184" spans="2:2" x14ac:dyDescent="0.35">
      <c r="B184" s="47"/>
    </row>
    <row r="185" spans="2:2" x14ac:dyDescent="0.35">
      <c r="B185" s="47"/>
    </row>
    <row r="186" spans="2:2" x14ac:dyDescent="0.35">
      <c r="B186" s="47"/>
    </row>
    <row r="187" spans="2:2" x14ac:dyDescent="0.35">
      <c r="B187" s="47"/>
    </row>
    <row r="188" spans="2:2" x14ac:dyDescent="0.35">
      <c r="B188" s="47"/>
    </row>
    <row r="189" spans="2:2" x14ac:dyDescent="0.35">
      <c r="B189" s="47"/>
    </row>
    <row r="190" spans="2:2" x14ac:dyDescent="0.35">
      <c r="B190" s="47"/>
    </row>
    <row r="191" spans="2:2" x14ac:dyDescent="0.35">
      <c r="B191" s="47"/>
    </row>
    <row r="192" spans="2:2" x14ac:dyDescent="0.35">
      <c r="B192" s="47"/>
    </row>
    <row r="193" spans="2:2" x14ac:dyDescent="0.35">
      <c r="B193" s="47"/>
    </row>
    <row r="194" spans="2:2" x14ac:dyDescent="0.35">
      <c r="B194" s="47"/>
    </row>
    <row r="195" spans="2:2" x14ac:dyDescent="0.35">
      <c r="B195" s="47"/>
    </row>
    <row r="196" spans="2:2" x14ac:dyDescent="0.35">
      <c r="B196" s="47"/>
    </row>
    <row r="197" spans="2:2" x14ac:dyDescent="0.35">
      <c r="B197" s="47"/>
    </row>
    <row r="198" spans="2:2" x14ac:dyDescent="0.35">
      <c r="B198" s="47"/>
    </row>
    <row r="199" spans="2:2" x14ac:dyDescent="0.35">
      <c r="B199" s="47"/>
    </row>
    <row r="200" spans="2:2" x14ac:dyDescent="0.35">
      <c r="B200" s="47"/>
    </row>
    <row r="201" spans="2:2" x14ac:dyDescent="0.35">
      <c r="B201" s="47"/>
    </row>
    <row r="202" spans="2:2" x14ac:dyDescent="0.35">
      <c r="B202" s="47"/>
    </row>
    <row r="203" spans="2:2" x14ac:dyDescent="0.35">
      <c r="B203" s="47"/>
    </row>
    <row r="204" spans="2:2" x14ac:dyDescent="0.35">
      <c r="B204" s="47"/>
    </row>
    <row r="205" spans="2:2" x14ac:dyDescent="0.35">
      <c r="B205" s="47"/>
    </row>
    <row r="206" spans="2:2" x14ac:dyDescent="0.35">
      <c r="B206" s="47"/>
    </row>
    <row r="207" spans="2:2" x14ac:dyDescent="0.35">
      <c r="B207" s="47"/>
    </row>
    <row r="208" spans="2:2" x14ac:dyDescent="0.35">
      <c r="B208" s="47"/>
    </row>
  </sheetData>
  <sheetProtection algorithmName="SHA-512" hashValue="h/tsZCtSf5EjhoEFlTJ0OLsgGJ3NyKO+h5rkF0SMHwfjSASUfTOAbFOCXyOQHVltP4kevBmLI+StE3q644PJjw==" saltValue="N4CeECjZSxgvG0fvIAn8qA==" spinCount="100000" sheet="1" objects="1" scenarios="1"/>
  <mergeCells count="13">
    <mergeCell ref="A2:P2"/>
    <mergeCell ref="A1:P1"/>
    <mergeCell ref="B4:P4"/>
    <mergeCell ref="B3:P3"/>
    <mergeCell ref="B5:P5"/>
    <mergeCell ref="B6:P6"/>
    <mergeCell ref="B8:P8"/>
    <mergeCell ref="K11:M11"/>
    <mergeCell ref="K10:M10"/>
    <mergeCell ref="K173:O173"/>
    <mergeCell ref="K174:O174"/>
    <mergeCell ref="C173:G173"/>
    <mergeCell ref="C174:G174"/>
  </mergeCells>
  <printOptions horizontalCentered="1"/>
  <pageMargins left="0.19685039370078741" right="0.19685039370078741" top="0.19685039370078741" bottom="0.19685039370078741" header="0" footer="0"/>
  <pageSetup paperSize="256" scale="51" fitToHeight="2" orientation="portrait" horizontalDpi="4294967293" r:id="rId1"/>
  <headerFooter>
    <oddFooter>&amp;LItem Analysis&amp;CPage &amp;P of &amp;N&amp;R&amp;D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569897B-07CF-4ABC-A5A7-3176A223B43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Directions</vt:lpstr>
      <vt:lpstr>Test Item Tally Sheet</vt:lpstr>
      <vt:lpstr>Printable Item Analysis</vt:lpstr>
      <vt:lpstr>Score Graph</vt:lpstr>
      <vt:lpstr>Item Analysis Graph</vt:lpstr>
      <vt:lpstr>'Printable Item Analysis'!Print_Area</vt:lpstr>
      <vt:lpstr>'Test Item Tally Sheet'!Print_Area</vt:lpstr>
    </vt:vector>
  </TitlesOfParts>
  <Company>Dimataling National High School, DepEd Philippines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Test Item Analysis Calculator</dc:title>
  <dc:creator>Norbern C. Basaya</dc:creator>
  <dc:description>This spreadsheet is used to analyze test items.  Tabbed graphs report students scores and item analysis data.</dc:description>
  <cp:lastModifiedBy>NORBERN BASAYA</cp:lastModifiedBy>
  <cp:lastPrinted>2025-05-02T05:47:27Z</cp:lastPrinted>
  <dcterms:created xsi:type="dcterms:W3CDTF">2010-01-26T20:36:20Z</dcterms:created>
  <dcterms:modified xsi:type="dcterms:W3CDTF">2025-05-02T05:48:15Z</dcterms:modified>
  <cp:version>3.00</cp:version>
</cp:coreProperties>
</file>